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0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PRO-DT-SVP-CopieACSVP/Documents partages/Copie AC SVP/00.Consultation/03.VMS/"/>
    </mc:Choice>
  </mc:AlternateContent>
  <xr:revisionPtr revIDLastSave="5" documentId="8_{52BA32B8-7EEF-4262-800C-DAB7ABEBBE9E}" xr6:coauthVersionLast="47" xr6:coauthVersionMax="47" xr10:uidLastSave="{311EB7CC-73E1-47B1-AD95-E16166A23B00}"/>
  <bookViews>
    <workbookView xWindow="28680" yWindow="-120" windowWidth="29040" windowHeight="17520" firstSheet="2" activeTab="2" xr2:uid="{00000000-000D-0000-FFFF-FFFF00000000}"/>
  </bookViews>
  <sheets>
    <sheet name="CDPGF" sheetId="6" r:id="rId1"/>
    <sheet name="BPU" sheetId="5" r:id="rId2"/>
    <sheet name="Scénario" sheetId="4" r:id="rId3"/>
  </sheets>
  <definedNames>
    <definedName name="_xlnm._FilterDatabase" localSheetId="1" hidden="1">BPU!$A$1:$A$128</definedName>
    <definedName name="_xlnm._FilterDatabase" localSheetId="0" hidden="1">CDPGF!$A$1:$A$126</definedName>
    <definedName name="_xlnm._FilterDatabase" localSheetId="2" hidden="1">Scénario!$A$1:$A$143</definedName>
    <definedName name="_xlnm.Print_Titles" localSheetId="1">BPU!$1:$6</definedName>
    <definedName name="_xlnm.Print_Titles" localSheetId="0">CDPGF!$1:$6</definedName>
    <definedName name="_xlnm.Print_Titles" localSheetId="2">Scénario!$1:$6</definedName>
    <definedName name="_xlnm.Print_Area" localSheetId="1">BPU!$A$1:$G$77</definedName>
    <definedName name="_xlnm.Print_Area" localSheetId="0">CDPGF!$A$1:$G$75</definedName>
    <definedName name="_xlnm.Print_Area" localSheetId="2">Scénario!$A$1:$F$92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3" i="6" l="1"/>
  <c r="B63" i="4"/>
  <c r="A81" i="4"/>
  <c r="A82" i="4"/>
  <c r="B73" i="4"/>
  <c r="B82" i="4" s="1"/>
  <c r="F71" i="4"/>
  <c r="F70" i="4"/>
  <c r="F69" i="4"/>
  <c r="F73" i="4" s="1"/>
  <c r="F82" i="4" s="1"/>
  <c r="A78" i="4"/>
  <c r="B78" i="4"/>
  <c r="A79" i="4"/>
  <c r="A80" i="4"/>
  <c r="B80" i="4"/>
  <c r="B81" i="4"/>
  <c r="C82" i="4"/>
  <c r="F61" i="4"/>
  <c r="F60" i="4"/>
  <c r="F59" i="4"/>
  <c r="F58" i="4"/>
  <c r="F57" i="4"/>
  <c r="F56" i="4"/>
  <c r="F55" i="4"/>
  <c r="F54" i="4"/>
  <c r="F53" i="4"/>
  <c r="F52" i="4"/>
  <c r="F51" i="4"/>
  <c r="F50" i="4"/>
  <c r="G54" i="5"/>
  <c r="G50" i="5"/>
  <c r="G48" i="5"/>
  <c r="G44" i="5"/>
  <c r="G52" i="5"/>
  <c r="G47" i="5"/>
  <c r="F65" i="6"/>
  <c r="E65" i="6"/>
  <c r="D65" i="6"/>
  <c r="C65" i="6"/>
  <c r="A65" i="6"/>
  <c r="G64" i="6"/>
  <c r="F64" i="6"/>
  <c r="E64" i="6"/>
  <c r="D64" i="6"/>
  <c r="C64" i="6"/>
  <c r="B64" i="6"/>
  <c r="A64" i="6"/>
  <c r="A63" i="6"/>
  <c r="B62" i="6"/>
  <c r="A62" i="6"/>
  <c r="A61" i="6"/>
  <c r="G60" i="6"/>
  <c r="B60" i="6"/>
  <c r="A60" i="6"/>
  <c r="B54" i="6"/>
  <c r="B65" i="6" s="1"/>
  <c r="G52" i="6"/>
  <c r="G51" i="6"/>
  <c r="G50" i="6"/>
  <c r="B44" i="6"/>
  <c r="G42" i="6"/>
  <c r="G36" i="6"/>
  <c r="G35" i="6"/>
  <c r="G34" i="6"/>
  <c r="G33" i="6"/>
  <c r="G32" i="6"/>
  <c r="G31" i="6"/>
  <c r="G30" i="6"/>
  <c r="G29" i="6"/>
  <c r="G28" i="6"/>
  <c r="G27" i="6"/>
  <c r="G26" i="6"/>
  <c r="B22" i="6"/>
  <c r="B61" i="6" s="1"/>
  <c r="G20" i="6"/>
  <c r="G19" i="6"/>
  <c r="G18" i="6"/>
  <c r="G17" i="6"/>
  <c r="G16" i="6"/>
  <c r="G15" i="6"/>
  <c r="A67" i="5"/>
  <c r="B66" i="5"/>
  <c r="A66" i="5"/>
  <c r="A65" i="5"/>
  <c r="G64" i="5"/>
  <c r="B64" i="5"/>
  <c r="A64" i="5"/>
  <c r="B57" i="5"/>
  <c r="B67" i="5" s="1"/>
  <c r="G55" i="5"/>
  <c r="G53" i="5"/>
  <c r="G51" i="5"/>
  <c r="G49" i="5"/>
  <c r="G46" i="5"/>
  <c r="G45" i="5"/>
  <c r="G43" i="5"/>
  <c r="G42" i="5"/>
  <c r="G36" i="5"/>
  <c r="G35" i="5"/>
  <c r="G34" i="5"/>
  <c r="G33" i="5"/>
  <c r="G32" i="5"/>
  <c r="G31" i="5"/>
  <c r="G30" i="5"/>
  <c r="G29" i="5"/>
  <c r="G28" i="5"/>
  <c r="B24" i="5"/>
  <c r="B65" i="5" s="1"/>
  <c r="G22" i="5"/>
  <c r="G21" i="5"/>
  <c r="G20" i="5"/>
  <c r="G19" i="5"/>
  <c r="G18" i="5"/>
  <c r="G17" i="5"/>
  <c r="G16" i="5"/>
  <c r="G15" i="5"/>
  <c r="F49" i="4"/>
  <c r="F48" i="4"/>
  <c r="F47" i="4"/>
  <c r="F41" i="4"/>
  <c r="F40" i="4"/>
  <c r="F39" i="4"/>
  <c r="F38" i="4"/>
  <c r="F37" i="4"/>
  <c r="F36" i="4"/>
  <c r="F35" i="4"/>
  <c r="F34" i="4"/>
  <c r="F33" i="4"/>
  <c r="F32" i="4"/>
  <c r="F31" i="4"/>
  <c r="B27" i="4"/>
  <c r="B79" i="4" s="1"/>
  <c r="F25" i="4"/>
  <c r="F24" i="4"/>
  <c r="F23" i="4"/>
  <c r="F22" i="4"/>
  <c r="F21" i="4"/>
  <c r="F20" i="4"/>
  <c r="F19" i="4"/>
  <c r="F18" i="4"/>
  <c r="F17" i="4"/>
  <c r="F16" i="4"/>
  <c r="F15" i="4"/>
  <c r="F63" i="4" l="1"/>
  <c r="F81" i="4" s="1"/>
  <c r="G54" i="6"/>
  <c r="G65" i="6" s="1"/>
  <c r="G44" i="6"/>
  <c r="G63" i="6" s="1"/>
  <c r="G38" i="6"/>
  <c r="G62" i="6" s="1"/>
  <c r="G22" i="6"/>
  <c r="G61" i="6" s="1"/>
  <c r="G38" i="5"/>
  <c r="G66" i="5" s="1"/>
  <c r="G57" i="5"/>
  <c r="G67" i="5" s="1"/>
  <c r="G24" i="5"/>
  <c r="G65" i="5" s="1"/>
  <c r="F43" i="4"/>
  <c r="F80" i="4" s="1"/>
  <c r="F27" i="4"/>
  <c r="F79" i="4" s="1"/>
  <c r="H70" i="6" l="1"/>
  <c r="G70" i="6"/>
  <c r="J120" i="6" s="1"/>
  <c r="G72" i="5"/>
  <c r="J122" i="5" s="1"/>
  <c r="H72" i="5"/>
  <c r="G87" i="4"/>
  <c r="F87" i="4"/>
  <c r="H87" i="4" l="1"/>
  <c r="F89" i="4"/>
  <c r="F91" i="4" s="1"/>
  <c r="I137" i="4"/>
  <c r="I70" i="6"/>
  <c r="G72" i="6"/>
  <c r="G74" i="6" s="1"/>
  <c r="I72" i="5"/>
  <c r="G74" i="5"/>
  <c r="G76" i="5" s="1"/>
</calcChain>
</file>

<file path=xl/sharedStrings.xml><?xml version="1.0" encoding="utf-8"?>
<sst xmlns="http://schemas.openxmlformats.org/spreadsheetml/2006/main" count="281" uniqueCount="83">
  <si>
    <t>ARRG</t>
  </si>
  <si>
    <t>REMPLACEMENT, EXTENSION ET A LA MAINTENANCE DU SYSTEME DE SUPERVISION DES EQUIPEMENTS DE VIDEOPROTECTION</t>
  </si>
  <si>
    <t>Phase :</t>
  </si>
  <si>
    <t>DCE</t>
  </si>
  <si>
    <t>Date :</t>
  </si>
  <si>
    <t>Juillet 2026</t>
  </si>
  <si>
    <t>Ind : 2</t>
  </si>
  <si>
    <t>Cadre de Décomposition de Prix Global et Forfaitaire</t>
  </si>
  <si>
    <t>CDPGF</t>
  </si>
  <si>
    <t>Désignation</t>
  </si>
  <si>
    <t>u</t>
  </si>
  <si>
    <t>Qté Bet</t>
  </si>
  <si>
    <t>Qté Ent</t>
  </si>
  <si>
    <t>P. U.   € HT</t>
  </si>
  <si>
    <t>TOTAL € HT</t>
  </si>
  <si>
    <t>Fourniture, pose et raccordement y compris toutes sujétions.</t>
  </si>
  <si>
    <t>*</t>
  </si>
  <si>
    <t xml:space="preserve">            -------- VIDEOPROTECTION --------</t>
  </si>
  <si>
    <t xml:space="preserve">Logiciels et licences </t>
  </si>
  <si>
    <t xml:space="preserve">Logiciel Serveur de Vidéoprotection </t>
  </si>
  <si>
    <t>Licence pour administrateur général (en central)</t>
  </si>
  <si>
    <t xml:space="preserve">Licence pour 100 terminaux (caméra, système de détection, …) </t>
  </si>
  <si>
    <t>ens</t>
  </si>
  <si>
    <t xml:space="preserve">Licence pour 1 poste d'exploitation </t>
  </si>
  <si>
    <t>Modules Ajout IA sur caméras équipé ou non équipées</t>
  </si>
  <si>
    <t xml:space="preserve">Programmation </t>
  </si>
  <si>
    <t>Equipements d'exploitation (garantie 7 ans)</t>
  </si>
  <si>
    <t>Serveur principal pour la base de données</t>
  </si>
  <si>
    <t>Serveur principal redondant pour la base de données</t>
  </si>
  <si>
    <t>Poste administrateur</t>
  </si>
  <si>
    <t>Poste d'exploitation</t>
  </si>
  <si>
    <t>Baie disque hybride 300 To</t>
  </si>
  <si>
    <t>Supplément Disque hybride 20 To</t>
  </si>
  <si>
    <t>F/P Ecran Mur d'image</t>
  </si>
  <si>
    <t>Carte Graphique Pro 12Gb affichage multiple intégré poste</t>
  </si>
  <si>
    <t>Splitter HDMI 4K 12 sortie</t>
  </si>
  <si>
    <t>Garantie 7 ans de tous les équipements</t>
  </si>
  <si>
    <t xml:space="preserve">Câblage et raccordement </t>
  </si>
  <si>
    <t>Maintenance</t>
  </si>
  <si>
    <t>Contrat d'entretien et de maintenance durant l'année de de garantie (Frais d'immobilisation)</t>
  </si>
  <si>
    <t xml:space="preserve">            -------- DIVERS --------</t>
  </si>
  <si>
    <t>Etude et Dépose</t>
  </si>
  <si>
    <t>- Etude d'EXE</t>
  </si>
  <si>
    <t>- Dossier DOE</t>
  </si>
  <si>
    <t>- Travaux de dépose des équipements et mise à disposition éventuelle</t>
  </si>
  <si>
    <t>RECAPITULATIF</t>
  </si>
  <si>
    <t>MONTANT TOTAL HT</t>
  </si>
  <si>
    <t>T.V.A. 8,5 %</t>
  </si>
  <si>
    <t>MONTANT TOTAL TTC</t>
  </si>
  <si>
    <t>/ logement</t>
  </si>
  <si>
    <t>Bordereau de Prix Unitaire</t>
  </si>
  <si>
    <t>BPU</t>
  </si>
  <si>
    <t>Logiciels et licences (garantie 7 ans)</t>
  </si>
  <si>
    <t>Licence Serveur de Vidéoprotection par an</t>
  </si>
  <si>
    <t>Licence supplémentaire administrateur d'un site (délocalisé sur un site)</t>
  </si>
  <si>
    <t xml:space="preserve">Licence pour les 100 terminaux du marché (caméra, système de détection, …) </t>
  </si>
  <si>
    <t>Licence par 1 terminal (caméra, système de détection, …) supplémentaire</t>
  </si>
  <si>
    <t xml:space="preserve">Licence par 10 terminaux (caméra, système de détection, …) </t>
  </si>
  <si>
    <t>Intégration nouvel équipement sur le VMS</t>
  </si>
  <si>
    <t>Ecran Mur d'image</t>
  </si>
  <si>
    <t>Prestation de maintenance corrective : avec gestion des incidents gravité 1, 2 sur amplitude horaire 7J/7 24h/24, gravité 3</t>
  </si>
  <si>
    <t>an</t>
  </si>
  <si>
    <t>Prestation de maintenance préventive : 4 contrôles trimestriels + 1 mise à jour annuelle au minimum (Voir modalité de la prestation dans mémoire technique technique)</t>
  </si>
  <si>
    <t xml:space="preserve">Technicien spécialisé infrastructure </t>
  </si>
  <si>
    <t>h</t>
  </si>
  <si>
    <t>Technicien spécialisé infrastructure pour intervention 1/2 journée</t>
  </si>
  <si>
    <t xml:space="preserve">Technicien spécialisé réseaux </t>
  </si>
  <si>
    <t>Technicien spécialisé réseaux pour intervention 1/2 journée</t>
  </si>
  <si>
    <t xml:space="preserve">Technicien spécialisé sécurité </t>
  </si>
  <si>
    <t>Technicien spécialisé sécurité pour intervention 1/2 journée</t>
  </si>
  <si>
    <t>Ingénieur spécialisé infrastructure</t>
  </si>
  <si>
    <t>Ingénieur spécialisé infrastructure pour intervention 1/2 journée</t>
  </si>
  <si>
    <t xml:space="preserve">Ingénieur spécialisé réseaux pour intervention </t>
  </si>
  <si>
    <t>Ingénieur spécialisé réseaux pour intervention 1/2 journée</t>
  </si>
  <si>
    <t>Ingénieur spécialisé sécurité</t>
  </si>
  <si>
    <t>Ingénieur spécialisé sécurité pour intervention 1/2 journée</t>
  </si>
  <si>
    <t>Ce scénario n'est pas contractuel</t>
  </si>
  <si>
    <t>SCENARIO</t>
  </si>
  <si>
    <t>Qté</t>
  </si>
  <si>
    <t>Logiciel Serveur de Vidéoprotection pour la 1ère année</t>
  </si>
  <si>
    <t>Modules Ajout IA sur caméras non équipées</t>
  </si>
  <si>
    <t>Contrat d'entretien et de maintenance durant l'année de GBF (Frais d'immobilisation)</t>
  </si>
  <si>
    <t>- Travaux de dépose des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</si>
</sst>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.00\ [$€-1]_-;\-* #,##0.00\ [$€-1]_-;_-* &quot;-&quot;??\ [$€-1]_-"/>
  </numFmts>
  <fonts count="23">
    <font>
      <sz val="10"/>
      <name val="Times New Roman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4"/>
      <name val="Calibri"/>
      <family val="2"/>
      <scheme val="minor"/>
    </font>
    <font>
      <sz val="10"/>
      <name val="Times New Roman"/>
    </font>
    <font>
      <b/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6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44" fontId="20" fillId="0" borderId="0" applyFont="0" applyFill="0" applyBorder="0" applyAlignment="0" applyProtection="0"/>
  </cellStyleXfs>
  <cellXfs count="204">
    <xf numFmtId="0" fontId="0" fillId="0" borderId="0" xfId="0"/>
    <xf numFmtId="4" fontId="7" fillId="0" borderId="7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vertical="center" wrapText="1"/>
    </xf>
    <xf numFmtId="4" fontId="6" fillId="0" borderId="11" xfId="0" applyNumberFormat="1" applyFont="1" applyBorder="1" applyAlignment="1">
      <alignment vertical="center" wrapText="1"/>
    </xf>
    <xf numFmtId="4" fontId="6" fillId="0" borderId="12" xfId="0" applyNumberFormat="1" applyFont="1" applyBorder="1" applyAlignment="1">
      <alignment vertical="center" wrapText="1"/>
    </xf>
    <xf numFmtId="49" fontId="6" fillId="0" borderId="11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13" fillId="0" borderId="0" xfId="0" applyNumberFormat="1" applyFont="1" applyAlignment="1">
      <alignment horizontal="centerContinuous" vertical="center" wrapText="1"/>
    </xf>
    <xf numFmtId="4" fontId="11" fillId="0" borderId="0" xfId="0" applyNumberFormat="1" applyFont="1" applyAlignment="1">
      <alignment horizontal="centerContinuous" vertical="center" wrapText="1"/>
    </xf>
    <xf numFmtId="4" fontId="12" fillId="0" borderId="0" xfId="0" applyNumberFormat="1" applyFont="1" applyAlignment="1">
      <alignment horizontal="centerContinuous" vertical="center" wrapText="1"/>
    </xf>
    <xf numFmtId="4" fontId="12" fillId="0" borderId="15" xfId="0" applyNumberFormat="1" applyFont="1" applyBorder="1" applyAlignment="1">
      <alignment horizontal="centerContinuous" vertical="center" wrapText="1"/>
    </xf>
    <xf numFmtId="166" fontId="11" fillId="4" borderId="5" xfId="1" applyFont="1" applyFill="1" applyBorder="1" applyAlignment="1">
      <alignment horizontal="center" vertical="center" wrapText="1"/>
    </xf>
    <xf numFmtId="165" fontId="12" fillId="0" borderId="1" xfId="2" applyFont="1" applyBorder="1" applyAlignment="1">
      <alignment horizontal="center" vertical="center" wrapText="1"/>
    </xf>
    <xf numFmtId="165" fontId="12" fillId="0" borderId="2" xfId="2" applyFont="1" applyBorder="1" applyAlignment="1">
      <alignment horizontal="center" vertical="center" wrapText="1"/>
    </xf>
    <xf numFmtId="165" fontId="14" fillId="0" borderId="1" xfId="2" applyFont="1" applyBorder="1" applyAlignment="1">
      <alignment horizontal="center" vertical="center" wrapText="1"/>
    </xf>
    <xf numFmtId="165" fontId="14" fillId="0" borderId="2" xfId="2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wrapText="1"/>
    </xf>
    <xf numFmtId="1" fontId="12" fillId="0" borderId="1" xfId="2" applyNumberFormat="1" applyFont="1" applyBorder="1" applyAlignment="1">
      <alignment horizontal="center" wrapText="1"/>
    </xf>
    <xf numFmtId="164" fontId="12" fillId="0" borderId="15" xfId="2" applyNumberFormat="1" applyFont="1" applyBorder="1" applyAlignment="1">
      <alignment horizontal="right" wrapText="1"/>
    </xf>
    <xf numFmtId="164" fontId="15" fillId="6" borderId="1" xfId="2" applyNumberFormat="1" applyFont="1" applyFill="1" applyBorder="1" applyAlignment="1">
      <alignment wrapText="1"/>
    </xf>
    <xf numFmtId="1" fontId="15" fillId="6" borderId="1" xfId="2" applyNumberFormat="1" applyFont="1" applyFill="1" applyBorder="1" applyAlignment="1">
      <alignment horizontal="center" wrapText="1"/>
    </xf>
    <xf numFmtId="164" fontId="15" fillId="6" borderId="15" xfId="2" applyNumberFormat="1" applyFont="1" applyFill="1" applyBorder="1" applyAlignment="1">
      <alignment horizontal="right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4" fontId="12" fillId="2" borderId="2" xfId="2" applyNumberFormat="1" applyFont="1" applyFill="1" applyBorder="1" applyAlignment="1">
      <alignment horizontal="center" vertical="center" wrapText="1"/>
    </xf>
    <xf numFmtId="0" fontId="12" fillId="0" borderId="1" xfId="2" applyNumberFormat="1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center" vertical="center" wrapText="1"/>
    </xf>
    <xf numFmtId="164" fontId="12" fillId="0" borderId="2" xfId="2" applyNumberFormat="1" applyFont="1" applyBorder="1" applyAlignment="1">
      <alignment horizontal="center" vertical="center" wrapText="1"/>
    </xf>
    <xf numFmtId="164" fontId="12" fillId="0" borderId="1" xfId="2" applyNumberFormat="1" applyFont="1" applyBorder="1" applyAlignment="1">
      <alignment horizontal="right" wrapText="1"/>
    </xf>
    <xf numFmtId="164" fontId="12" fillId="0" borderId="2" xfId="2" applyNumberFormat="1" applyFont="1" applyBorder="1" applyAlignment="1">
      <alignment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164" fontId="14" fillId="0" borderId="1" xfId="2" applyNumberFormat="1" applyFont="1" applyBorder="1" applyAlignment="1">
      <alignment horizontal="right" wrapText="1"/>
    </xf>
    <xf numFmtId="164" fontId="18" fillId="0" borderId="1" xfId="2" applyNumberFormat="1" applyFont="1" applyBorder="1" applyAlignment="1">
      <alignment horizontal="center" vertical="center" wrapText="1"/>
    </xf>
    <xf numFmtId="165" fontId="18" fillId="0" borderId="1" xfId="2" applyFont="1" applyBorder="1" applyAlignment="1">
      <alignment horizontal="center" vertical="center" wrapText="1"/>
    </xf>
    <xf numFmtId="165" fontId="8" fillId="0" borderId="1" xfId="2" applyFont="1" applyBorder="1" applyAlignment="1">
      <alignment horizontal="center" vertical="center" wrapText="1"/>
    </xf>
    <xf numFmtId="165" fontId="12" fillId="0" borderId="2" xfId="2" applyFont="1" applyBorder="1" applyAlignment="1">
      <alignment vertical="center" wrapText="1"/>
    </xf>
    <xf numFmtId="165" fontId="8" fillId="0" borderId="6" xfId="2" applyFont="1" applyBorder="1" applyAlignment="1">
      <alignment horizontal="center" vertical="center" wrapText="1"/>
    </xf>
    <xf numFmtId="165" fontId="12" fillId="0" borderId="0" xfId="2" applyFont="1" applyAlignment="1">
      <alignment vertical="center" wrapText="1"/>
    </xf>
    <xf numFmtId="165" fontId="12" fillId="0" borderId="0" xfId="2" applyFont="1" applyAlignment="1">
      <alignment horizontal="center" vertical="center" wrapText="1"/>
    </xf>
    <xf numFmtId="4" fontId="7" fillId="0" borderId="8" xfId="0" applyNumberFormat="1" applyFont="1" applyBorder="1" applyAlignment="1">
      <alignment vertical="center"/>
    </xf>
    <xf numFmtId="164" fontId="12" fillId="0" borderId="15" xfId="2" applyNumberFormat="1" applyFont="1" applyBorder="1" applyAlignment="1">
      <alignment horizontal="left" vertical="center" wrapText="1"/>
    </xf>
    <xf numFmtId="166" fontId="11" fillId="4" borderId="14" xfId="1" applyFont="1" applyFill="1" applyBorder="1" applyAlignment="1">
      <alignment horizontal="center" vertical="center" wrapText="1"/>
    </xf>
    <xf numFmtId="164" fontId="14" fillId="0" borderId="15" xfId="2" applyNumberFormat="1" applyFont="1" applyBorder="1" applyAlignment="1">
      <alignment horizontal="left" vertical="center" wrapText="1"/>
    </xf>
    <xf numFmtId="164" fontId="12" fillId="0" borderId="15" xfId="2" applyNumberFormat="1" applyFont="1" applyFill="1" applyBorder="1" applyAlignment="1">
      <alignment horizontal="left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64" fontId="12" fillId="0" borderId="15" xfId="2" applyNumberFormat="1" applyFont="1" applyFill="1" applyBorder="1" applyAlignment="1">
      <alignment horizontal="center" vertical="center" wrapText="1"/>
    </xf>
    <xf numFmtId="1" fontId="12" fillId="0" borderId="1" xfId="2" applyNumberFormat="1" applyFont="1" applyFill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left" vertical="center" wrapText="1"/>
    </xf>
    <xf numFmtId="4" fontId="8" fillId="0" borderId="0" xfId="6" applyNumberFormat="1" applyFont="1" applyAlignment="1">
      <alignment vertical="center" wrapText="1"/>
    </xf>
    <xf numFmtId="4" fontId="8" fillId="0" borderId="0" xfId="6" applyNumberFormat="1" applyFont="1" applyAlignment="1" applyProtection="1">
      <alignment vertical="center" wrapText="1"/>
      <protection hidden="1"/>
    </xf>
    <xf numFmtId="4" fontId="12" fillId="0" borderId="0" xfId="6" applyNumberFormat="1" applyFont="1" applyAlignment="1">
      <alignment vertical="center" wrapText="1"/>
    </xf>
    <xf numFmtId="4" fontId="12" fillId="0" borderId="0" xfId="6" applyNumberFormat="1" applyFont="1" applyAlignment="1" applyProtection="1">
      <alignment vertical="center" wrapText="1"/>
      <protection hidden="1"/>
    </xf>
    <xf numFmtId="0" fontId="11" fillId="4" borderId="17" xfId="6" applyFont="1" applyFill="1" applyBorder="1" applyAlignment="1">
      <alignment horizontal="right" vertical="center" wrapText="1"/>
    </xf>
    <xf numFmtId="0" fontId="11" fillId="4" borderId="5" xfId="6" applyFont="1" applyFill="1" applyBorder="1" applyAlignment="1">
      <alignment horizontal="center" vertical="center" wrapText="1"/>
    </xf>
    <xf numFmtId="2" fontId="11" fillId="4" borderId="5" xfId="6" applyNumberFormat="1" applyFont="1" applyFill="1" applyBorder="1" applyAlignment="1">
      <alignment horizontal="center" vertical="center" wrapText="1"/>
    </xf>
    <xf numFmtId="0" fontId="11" fillId="0" borderId="0" xfId="6" applyFont="1" applyAlignment="1">
      <alignment vertical="center" wrapText="1"/>
    </xf>
    <xf numFmtId="0" fontId="5" fillId="0" borderId="0" xfId="6" applyFont="1" applyAlignment="1">
      <alignment horizontal="left" wrapText="1"/>
    </xf>
    <xf numFmtId="0" fontId="12" fillId="0" borderId="16" xfId="6" quotePrefix="1" applyFont="1" applyBorder="1" applyAlignment="1">
      <alignment horizontal="right" vertical="center" wrapText="1"/>
    </xf>
    <xf numFmtId="0" fontId="12" fillId="0" borderId="1" xfId="6" quotePrefix="1" applyFont="1" applyBorder="1" applyAlignment="1">
      <alignment horizontal="left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0" xfId="6" applyFont="1" applyAlignment="1">
      <alignment vertical="center" wrapText="1"/>
    </xf>
    <xf numFmtId="0" fontId="12" fillId="0" borderId="16" xfId="6" applyFont="1" applyBorder="1" applyAlignment="1">
      <alignment horizontal="right"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center" vertical="center" wrapText="1"/>
    </xf>
    <xf numFmtId="0" fontId="12" fillId="0" borderId="16" xfId="6" quotePrefix="1" applyFont="1" applyBorder="1" applyAlignment="1">
      <alignment horizontal="right" wrapText="1"/>
    </xf>
    <xf numFmtId="0" fontId="12" fillId="0" borderId="1" xfId="6" quotePrefix="1" applyFont="1" applyBorder="1" applyAlignment="1">
      <alignment horizontal="left" wrapText="1"/>
    </xf>
    <xf numFmtId="0" fontId="12" fillId="0" borderId="1" xfId="6" applyFont="1" applyBorder="1" applyAlignment="1">
      <alignment horizontal="center" wrapText="1"/>
    </xf>
    <xf numFmtId="0" fontId="15" fillId="6" borderId="16" xfId="6" quotePrefix="1" applyFont="1" applyFill="1" applyBorder="1" applyAlignment="1">
      <alignment horizontal="right" wrapText="1"/>
    </xf>
    <xf numFmtId="0" fontId="9" fillId="6" borderId="1" xfId="6" quotePrefix="1" applyFont="1" applyFill="1" applyBorder="1" applyAlignment="1">
      <alignment horizontal="center" vertical="center" wrapText="1"/>
    </xf>
    <xf numFmtId="0" fontId="15" fillId="6" borderId="1" xfId="6" applyFont="1" applyFill="1" applyBorder="1" applyAlignment="1">
      <alignment horizontal="center" wrapText="1"/>
    </xf>
    <xf numFmtId="0" fontId="16" fillId="2" borderId="16" xfId="6" applyFont="1" applyFill="1" applyBorder="1" applyAlignment="1">
      <alignment horizontal="righ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center" vertical="center" wrapText="1"/>
    </xf>
    <xf numFmtId="0" fontId="16" fillId="0" borderId="16" xfId="6" applyFont="1" applyBorder="1" applyAlignment="1">
      <alignment horizontal="right" vertical="top" wrapText="1"/>
    </xf>
    <xf numFmtId="0" fontId="16" fillId="0" borderId="1" xfId="6" applyFont="1" applyBorder="1" applyAlignment="1">
      <alignment vertical="top" wrapText="1"/>
    </xf>
    <xf numFmtId="0" fontId="12" fillId="0" borderId="1" xfId="6" applyFont="1" applyBorder="1" applyAlignment="1">
      <alignment wrapText="1"/>
    </xf>
    <xf numFmtId="164" fontId="12" fillId="0" borderId="1" xfId="6" applyNumberFormat="1" applyFont="1" applyBorder="1" applyAlignment="1">
      <alignment horizontal="center" wrapText="1"/>
    </xf>
    <xf numFmtId="164" fontId="12" fillId="0" borderId="1" xfId="6" applyNumberFormat="1" applyFont="1" applyBorder="1" applyAlignment="1">
      <alignment horizontal="left" vertical="center" wrapText="1"/>
    </xf>
    <xf numFmtId="164" fontId="12" fillId="0" borderId="0" xfId="6" applyNumberFormat="1" applyFont="1" applyAlignment="1">
      <alignment vertical="center" wrapText="1"/>
    </xf>
    <xf numFmtId="0" fontId="12" fillId="0" borderId="1" xfId="6" quotePrefix="1" applyFont="1" applyBorder="1" applyAlignment="1">
      <alignment wrapText="1"/>
    </xf>
    <xf numFmtId="0" fontId="14" fillId="4" borderId="17" xfId="6" applyFont="1" applyFill="1" applyBorder="1" applyAlignment="1">
      <alignment horizontal="right" vertical="center" wrapText="1"/>
    </xf>
    <xf numFmtId="0" fontId="14" fillId="4" borderId="5" xfId="6" applyFont="1" applyFill="1" applyBorder="1" applyAlignment="1">
      <alignment horizontal="right" vertical="center" wrapText="1"/>
    </xf>
    <xf numFmtId="0" fontId="14" fillId="4" borderId="5" xfId="6" applyFont="1" applyFill="1" applyBorder="1" applyAlignment="1">
      <alignment horizontal="center" vertical="center" wrapText="1"/>
    </xf>
    <xf numFmtId="0" fontId="17" fillId="4" borderId="5" xfId="6" quotePrefix="1" applyFont="1" applyFill="1" applyBorder="1" applyAlignment="1">
      <alignment horizontal="center" vertical="center" wrapText="1"/>
    </xf>
    <xf numFmtId="164" fontId="17" fillId="4" borderId="5" xfId="6" quotePrefix="1" applyNumberFormat="1" applyFont="1" applyFill="1" applyBorder="1" applyAlignment="1">
      <alignment horizontal="center" vertical="center" wrapText="1"/>
    </xf>
    <xf numFmtId="164" fontId="14" fillId="4" borderId="14" xfId="6" applyNumberFormat="1" applyFont="1" applyFill="1" applyBorder="1" applyAlignment="1">
      <alignment horizontal="center" vertical="center" wrapText="1"/>
    </xf>
    <xf numFmtId="0" fontId="8" fillId="0" borderId="0" xfId="6" applyFont="1" applyAlignment="1">
      <alignment vertical="center" wrapText="1"/>
    </xf>
    <xf numFmtId="0" fontId="14" fillId="0" borderId="16" xfId="6" applyFont="1" applyBorder="1" applyAlignment="1">
      <alignment horizontal="right" wrapText="1"/>
    </xf>
    <xf numFmtId="0" fontId="14" fillId="0" borderId="1" xfId="6" applyFont="1" applyBorder="1" applyAlignment="1">
      <alignment horizontal="right" wrapText="1"/>
    </xf>
    <xf numFmtId="0" fontId="14" fillId="0" borderId="1" xfId="6" applyFont="1" applyBorder="1" applyAlignment="1">
      <alignment horizontal="center" wrapText="1"/>
    </xf>
    <xf numFmtId="0" fontId="14" fillId="4" borderId="32" xfId="6" applyFont="1" applyFill="1" applyBorder="1" applyAlignment="1">
      <alignment horizontal="right" vertical="center" wrapText="1"/>
    </xf>
    <xf numFmtId="0" fontId="14" fillId="4" borderId="33" xfId="6" applyFont="1" applyFill="1" applyBorder="1" applyAlignment="1">
      <alignment horizontal="right" vertical="center" wrapText="1"/>
    </xf>
    <xf numFmtId="0" fontId="14" fillId="4" borderId="33" xfId="6" applyFont="1" applyFill="1" applyBorder="1" applyAlignment="1">
      <alignment horizontal="center" vertical="center" wrapText="1"/>
    </xf>
    <xf numFmtId="0" fontId="17" fillId="4" borderId="33" xfId="6" quotePrefix="1" applyFont="1" applyFill="1" applyBorder="1" applyAlignment="1">
      <alignment horizontal="center" vertical="center" wrapText="1"/>
    </xf>
    <xf numFmtId="164" fontId="17" fillId="4" borderId="33" xfId="6" quotePrefix="1" applyNumberFormat="1" applyFont="1" applyFill="1" applyBorder="1" applyAlignment="1">
      <alignment horizontal="center" vertical="center" wrapText="1"/>
    </xf>
    <xf numFmtId="164" fontId="14" fillId="4" borderId="34" xfId="6" applyNumberFormat="1" applyFont="1" applyFill="1" applyBorder="1" applyAlignment="1">
      <alignment horizontal="center" vertical="center" wrapText="1"/>
    </xf>
    <xf numFmtId="0" fontId="14" fillId="5" borderId="28" xfId="6" applyFont="1" applyFill="1" applyBorder="1" applyAlignment="1">
      <alignment horizontal="right" vertical="center" wrapText="1"/>
    </xf>
    <xf numFmtId="0" fontId="14" fillId="5" borderId="18" xfId="6" applyFont="1" applyFill="1" applyBorder="1" applyAlignment="1">
      <alignment horizontal="right" vertical="center" wrapText="1"/>
    </xf>
    <xf numFmtId="0" fontId="14" fillId="5" borderId="18" xfId="6" applyFont="1" applyFill="1" applyBorder="1" applyAlignment="1">
      <alignment horizontal="center" vertical="center" wrapText="1"/>
    </xf>
    <xf numFmtId="0" fontId="14" fillId="5" borderId="18" xfId="6" quotePrefix="1" applyFont="1" applyFill="1" applyBorder="1" applyAlignment="1">
      <alignment horizontal="center" vertical="center" wrapText="1"/>
    </xf>
    <xf numFmtId="164" fontId="14" fillId="5" borderId="18" xfId="6" quotePrefix="1" applyNumberFormat="1" applyFont="1" applyFill="1" applyBorder="1" applyAlignment="1">
      <alignment horizontal="center" vertical="center" wrapText="1"/>
    </xf>
    <xf numFmtId="164" fontId="14" fillId="5" borderId="19" xfId="6" applyNumberFormat="1" applyFont="1" applyFill="1" applyBorder="1" applyAlignment="1">
      <alignment horizontal="center" vertical="center" wrapText="1"/>
    </xf>
    <xf numFmtId="0" fontId="14" fillId="0" borderId="16" xfId="6" quotePrefix="1" applyFont="1" applyBorder="1" applyAlignment="1">
      <alignment horizontal="right" vertical="center" wrapText="1"/>
    </xf>
    <xf numFmtId="0" fontId="14" fillId="0" borderId="1" xfId="6" quotePrefix="1" applyFont="1" applyBorder="1" applyAlignment="1">
      <alignment horizontal="left" vertical="center" wrapText="1"/>
    </xf>
    <xf numFmtId="0" fontId="5" fillId="5" borderId="16" xfId="6" applyFont="1" applyFill="1" applyBorder="1" applyAlignment="1">
      <alignment horizontal="right" vertical="center" wrapText="1"/>
    </xf>
    <xf numFmtId="0" fontId="13" fillId="5" borderId="1" xfId="6" applyFont="1" applyFill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 vertical="center" wrapText="1"/>
    </xf>
    <xf numFmtId="164" fontId="12" fillId="5" borderId="1" xfId="6" applyNumberFormat="1" applyFont="1" applyFill="1" applyBorder="1" applyAlignment="1">
      <alignment horizontal="right" vertical="center" wrapText="1"/>
    </xf>
    <xf numFmtId="164" fontId="12" fillId="5" borderId="2" xfId="6" applyNumberFormat="1" applyFont="1" applyFill="1" applyBorder="1" applyAlignment="1">
      <alignment horizontal="right" vertical="center" wrapText="1"/>
    </xf>
    <xf numFmtId="0" fontId="11" fillId="0" borderId="26" xfId="6" quotePrefix="1" applyFont="1" applyBorder="1" applyAlignment="1">
      <alignment horizontal="right" vertical="center" wrapText="1"/>
    </xf>
    <xf numFmtId="0" fontId="14" fillId="0" borderId="22" xfId="6" quotePrefix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11" fillId="0" borderId="16" xfId="6" quotePrefix="1" applyFont="1" applyBorder="1" applyAlignment="1">
      <alignment horizontal="right" vertical="center" wrapText="1"/>
    </xf>
    <xf numFmtId="0" fontId="4" fillId="0" borderId="0" xfId="6" applyFont="1" applyAlignment="1">
      <alignment horizontal="center" vertical="center" wrapText="1"/>
    </xf>
    <xf numFmtId="0" fontId="12" fillId="0" borderId="26" xfId="6" applyFont="1" applyBorder="1" applyAlignment="1">
      <alignment horizontal="right" vertical="center" wrapText="1"/>
    </xf>
    <xf numFmtId="0" fontId="10" fillId="4" borderId="5" xfId="6" applyFont="1" applyFill="1" applyBorder="1" applyAlignment="1">
      <alignment vertical="center" wrapText="1"/>
    </xf>
    <xf numFmtId="4" fontId="17" fillId="4" borderId="5" xfId="6" applyNumberFormat="1" applyFont="1" applyFill="1" applyBorder="1" applyAlignment="1">
      <alignment horizontal="center" vertical="center" wrapText="1"/>
    </xf>
    <xf numFmtId="0" fontId="10" fillId="4" borderId="20" xfId="6" applyFont="1" applyFill="1" applyBorder="1" applyAlignment="1">
      <alignment vertical="center" wrapText="1"/>
    </xf>
    <xf numFmtId="0" fontId="10" fillId="4" borderId="21" xfId="6" applyFont="1" applyFill="1" applyBorder="1" applyAlignment="1">
      <alignment vertical="center" wrapText="1"/>
    </xf>
    <xf numFmtId="4" fontId="11" fillId="4" borderId="14" xfId="6" applyNumberFormat="1" applyFont="1" applyFill="1" applyBorder="1" applyAlignment="1">
      <alignment horizontal="center" vertical="center" wrapText="1"/>
    </xf>
    <xf numFmtId="0" fontId="10" fillId="0" borderId="26" xfId="6" applyFont="1" applyBorder="1" applyAlignment="1">
      <alignment horizontal="right" vertical="center" wrapText="1"/>
    </xf>
    <xf numFmtId="0" fontId="14" fillId="0" borderId="22" xfId="6" applyFont="1" applyBorder="1" applyAlignment="1">
      <alignment horizontal="right" vertical="center" wrapText="1"/>
    </xf>
    <xf numFmtId="0" fontId="10" fillId="0" borderId="0" xfId="6" applyFont="1" applyAlignment="1">
      <alignment horizontal="center" vertical="center" wrapText="1"/>
    </xf>
    <xf numFmtId="0" fontId="17" fillId="0" borderId="0" xfId="6" applyFont="1" applyAlignment="1">
      <alignment horizontal="center" vertical="center" wrapText="1"/>
    </xf>
    <xf numFmtId="4" fontId="11" fillId="0" borderId="15" xfId="6" applyNumberFormat="1" applyFont="1" applyBorder="1" applyAlignment="1">
      <alignment horizontal="center" vertical="center" wrapText="1"/>
    </xf>
    <xf numFmtId="0" fontId="8" fillId="0" borderId="26" xfId="6" applyFont="1" applyBorder="1" applyAlignment="1">
      <alignment horizontal="right" vertical="center" wrapText="1"/>
    </xf>
    <xf numFmtId="0" fontId="14" fillId="0" borderId="27" xfId="6" applyFont="1" applyBorder="1" applyAlignment="1">
      <alignment horizontal="right" vertical="center" wrapText="1"/>
    </xf>
    <xf numFmtId="0" fontId="14" fillId="0" borderId="23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right" vertical="center" wrapText="1"/>
    </xf>
    <xf numFmtId="0" fontId="14" fillId="0" borderId="3" xfId="6" applyFont="1" applyBorder="1" applyAlignment="1">
      <alignment horizontal="center" vertical="center" wrapText="1"/>
    </xf>
    <xf numFmtId="4" fontId="14" fillId="0" borderId="4" xfId="6" applyNumberFormat="1" applyFont="1" applyBorder="1" applyAlignment="1">
      <alignment horizontal="center" vertical="center" wrapText="1"/>
    </xf>
    <xf numFmtId="0" fontId="14" fillId="0" borderId="0" xfId="6" applyFont="1" applyAlignment="1">
      <alignment horizontal="right" vertical="center" wrapText="1"/>
    </xf>
    <xf numFmtId="0" fontId="14" fillId="0" borderId="0" xfId="6" applyFont="1" applyAlignment="1">
      <alignment horizontal="center" vertical="center" wrapText="1"/>
    </xf>
    <xf numFmtId="0" fontId="19" fillId="0" borderId="0" xfId="6" applyFont="1" applyAlignment="1">
      <alignment vertical="center" wrapText="1"/>
    </xf>
    <xf numFmtId="1" fontId="19" fillId="0" borderId="0" xfId="6" applyNumberFormat="1" applyFont="1" applyAlignment="1">
      <alignment vertical="center" wrapText="1"/>
    </xf>
    <xf numFmtId="0" fontId="19" fillId="3" borderId="0" xfId="6" applyFont="1" applyFill="1" applyAlignment="1">
      <alignment vertical="center" wrapText="1"/>
    </xf>
    <xf numFmtId="0" fontId="14" fillId="2" borderId="1" xfId="6" applyFont="1" applyFill="1" applyBorder="1" applyAlignment="1">
      <alignment horizontal="right" vertical="center" wrapText="1"/>
    </xf>
    <xf numFmtId="44" fontId="6" fillId="0" borderId="9" xfId="7" applyFont="1" applyBorder="1" applyAlignment="1">
      <alignment vertical="center" wrapText="1"/>
    </xf>
    <xf numFmtId="44" fontId="6" fillId="0" borderId="10" xfId="7" applyFont="1" applyBorder="1" applyAlignment="1">
      <alignment vertical="center" wrapText="1"/>
    </xf>
    <xf numFmtId="44" fontId="6" fillId="0" borderId="11" xfId="7" applyFont="1" applyBorder="1" applyAlignment="1">
      <alignment horizontal="center" vertical="center" wrapText="1"/>
    </xf>
    <xf numFmtId="44" fontId="6" fillId="0" borderId="12" xfId="7" applyFont="1" applyBorder="1" applyAlignment="1">
      <alignment vertical="center" wrapText="1"/>
    </xf>
    <xf numFmtId="44" fontId="7" fillId="0" borderId="12" xfId="7" applyFont="1" applyBorder="1" applyAlignment="1">
      <alignment horizontal="center" vertical="center" wrapText="1"/>
    </xf>
    <xf numFmtId="44" fontId="11" fillId="4" borderId="5" xfId="7" applyFont="1" applyFill="1" applyBorder="1" applyAlignment="1">
      <alignment horizontal="center" vertical="center" wrapText="1"/>
    </xf>
    <xf numFmtId="44" fontId="11" fillId="4" borderId="14" xfId="7" applyFont="1" applyFill="1" applyBorder="1" applyAlignment="1">
      <alignment horizontal="center" vertical="center" wrapText="1"/>
    </xf>
    <xf numFmtId="44" fontId="12" fillId="0" borderId="1" xfId="7" applyFont="1" applyBorder="1" applyAlignment="1">
      <alignment horizontal="center" vertical="center" wrapText="1"/>
    </xf>
    <xf numFmtId="44" fontId="12" fillId="0" borderId="2" xfId="7" applyFont="1" applyBorder="1" applyAlignment="1">
      <alignment horizontal="center" vertical="center" wrapText="1"/>
    </xf>
    <xf numFmtId="44" fontId="14" fillId="0" borderId="1" xfId="7" applyFont="1" applyBorder="1" applyAlignment="1">
      <alignment horizontal="center" vertical="center" wrapText="1"/>
    </xf>
    <xf numFmtId="44" fontId="14" fillId="0" borderId="2" xfId="7" applyFont="1" applyBorder="1" applyAlignment="1">
      <alignment horizontal="center" vertical="center" wrapText="1"/>
    </xf>
    <xf numFmtId="44" fontId="12" fillId="0" borderId="1" xfId="7" applyFont="1" applyBorder="1" applyAlignment="1">
      <alignment wrapText="1"/>
    </xf>
    <xf numFmtId="44" fontId="12" fillId="0" borderId="15" xfId="7" applyFont="1" applyBorder="1" applyAlignment="1">
      <alignment horizontal="right" wrapText="1"/>
    </xf>
    <xf numFmtId="44" fontId="15" fillId="6" borderId="1" xfId="7" applyFont="1" applyFill="1" applyBorder="1" applyAlignment="1">
      <alignment wrapText="1"/>
    </xf>
    <xf numFmtId="44" fontId="15" fillId="6" borderId="15" xfId="7" applyFont="1" applyFill="1" applyBorder="1" applyAlignment="1">
      <alignment horizontal="right" wrapText="1"/>
    </xf>
    <xf numFmtId="44" fontId="12" fillId="2" borderId="1" xfId="7" applyFont="1" applyFill="1" applyBorder="1" applyAlignment="1">
      <alignment horizontal="center" vertical="center" wrapText="1"/>
    </xf>
    <xf numFmtId="44" fontId="12" fillId="2" borderId="2" xfId="7" applyFont="1" applyFill="1" applyBorder="1" applyAlignment="1">
      <alignment horizontal="center" vertical="center" wrapText="1"/>
    </xf>
    <xf numFmtId="44" fontId="12" fillId="0" borderId="1" xfId="7" applyFont="1" applyBorder="1" applyAlignment="1">
      <alignment horizontal="center" wrapText="1"/>
    </xf>
    <xf numFmtId="44" fontId="12" fillId="0" borderId="1" xfId="7" applyFont="1" applyBorder="1" applyAlignment="1">
      <alignment horizontal="left" vertical="center" wrapText="1"/>
    </xf>
    <xf numFmtId="44" fontId="12" fillId="0" borderId="15" xfId="7" applyFont="1" applyFill="1" applyBorder="1" applyAlignment="1">
      <alignment horizontal="left" vertical="center" wrapText="1"/>
    </xf>
    <xf numFmtId="44" fontId="12" fillId="0" borderId="15" xfId="7" applyFont="1" applyBorder="1" applyAlignment="1">
      <alignment horizontal="left" vertical="center" wrapText="1"/>
    </xf>
    <xf numFmtId="44" fontId="17" fillId="4" borderId="5" xfId="7" quotePrefix="1" applyFont="1" applyFill="1" applyBorder="1" applyAlignment="1">
      <alignment horizontal="center" vertical="center" wrapText="1"/>
    </xf>
    <xf numFmtId="44" fontId="14" fillId="4" borderId="14" xfId="7" applyFont="1" applyFill="1" applyBorder="1" applyAlignment="1">
      <alignment horizontal="center" vertical="center" wrapText="1"/>
    </xf>
    <xf numFmtId="44" fontId="12" fillId="0" borderId="1" xfId="7" applyFont="1" applyFill="1" applyBorder="1" applyAlignment="1">
      <alignment horizontal="center" vertical="center" wrapText="1"/>
    </xf>
    <xf numFmtId="44" fontId="12" fillId="0" borderId="15" xfId="7" applyFont="1" applyFill="1" applyBorder="1" applyAlignment="1">
      <alignment horizontal="center" vertical="center" wrapText="1"/>
    </xf>
    <xf numFmtId="44" fontId="14" fillId="0" borderId="1" xfId="7" applyFont="1" applyBorder="1" applyAlignment="1">
      <alignment horizontal="right" wrapText="1"/>
    </xf>
    <xf numFmtId="44" fontId="14" fillId="0" borderId="15" xfId="7" applyFont="1" applyBorder="1" applyAlignment="1">
      <alignment horizontal="left" vertical="center" wrapText="1"/>
    </xf>
    <xf numFmtId="44" fontId="12" fillId="0" borderId="1" xfId="7" applyFont="1" applyBorder="1" applyAlignment="1">
      <alignment horizontal="right" wrapText="1"/>
    </xf>
    <xf numFmtId="44" fontId="17" fillId="4" borderId="33" xfId="7" quotePrefix="1" applyFont="1" applyFill="1" applyBorder="1" applyAlignment="1">
      <alignment horizontal="center" vertical="center" wrapText="1"/>
    </xf>
    <xf numFmtId="44" fontId="14" fillId="4" borderId="34" xfId="7" applyFont="1" applyFill="1" applyBorder="1" applyAlignment="1">
      <alignment horizontal="center" vertical="center" wrapText="1"/>
    </xf>
    <xf numFmtId="44" fontId="12" fillId="0" borderId="2" xfId="7" applyFont="1" applyBorder="1" applyAlignment="1">
      <alignment vertical="center" wrapText="1"/>
    </xf>
    <xf numFmtId="44" fontId="12" fillId="5" borderId="1" xfId="7" applyFont="1" applyFill="1" applyBorder="1" applyAlignment="1">
      <alignment horizontal="right" vertical="center" wrapText="1"/>
    </xf>
    <xf numFmtId="44" fontId="12" fillId="5" borderId="2" xfId="7" applyFont="1" applyFill="1" applyBorder="1" applyAlignment="1">
      <alignment horizontal="right" vertical="center" wrapText="1"/>
    </xf>
    <xf numFmtId="44" fontId="8" fillId="0" borderId="1" xfId="7" applyFont="1" applyBorder="1" applyAlignment="1">
      <alignment horizontal="center" vertical="center" wrapText="1"/>
    </xf>
    <xf numFmtId="44" fontId="14" fillId="0" borderId="22" xfId="7" quotePrefix="1" applyFont="1" applyBorder="1" applyAlignment="1">
      <alignment horizontal="left" vertical="center" wrapText="1"/>
    </xf>
    <xf numFmtId="44" fontId="8" fillId="0" borderId="6" xfId="7" applyFont="1" applyBorder="1" applyAlignment="1">
      <alignment horizontal="center" vertical="center" wrapText="1"/>
    </xf>
    <xf numFmtId="44" fontId="10" fillId="4" borderId="21" xfId="7" applyFont="1" applyFill="1" applyBorder="1" applyAlignment="1">
      <alignment vertical="center" wrapText="1"/>
    </xf>
    <xf numFmtId="44" fontId="10" fillId="0" borderId="0" xfId="7" applyFont="1" applyAlignment="1">
      <alignment horizontal="center" vertical="center" wrapText="1"/>
    </xf>
    <xf numFmtId="44" fontId="11" fillId="0" borderId="15" xfId="7" applyFont="1" applyBorder="1" applyAlignment="1">
      <alignment horizontal="center" vertical="center" wrapText="1"/>
    </xf>
    <xf numFmtId="44" fontId="14" fillId="0" borderId="3" xfId="7" applyFont="1" applyBorder="1" applyAlignment="1">
      <alignment horizontal="center" vertical="center" wrapText="1"/>
    </xf>
    <xf numFmtId="44" fontId="14" fillId="0" borderId="4" xfId="7" applyFont="1" applyBorder="1" applyAlignment="1">
      <alignment horizontal="center" vertical="center" wrapText="1"/>
    </xf>
    <xf numFmtId="44" fontId="12" fillId="0" borderId="0" xfId="7" applyFont="1" applyAlignment="1">
      <alignment vertical="center" wrapText="1"/>
    </xf>
    <xf numFmtId="44" fontId="12" fillId="0" borderId="0" xfId="7" applyFont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9" fillId="6" borderId="26" xfId="0" quotePrefix="1" applyFont="1" applyFill="1" applyBorder="1" applyAlignment="1">
      <alignment horizontal="center" vertical="center" wrapText="1"/>
    </xf>
    <xf numFmtId="0" fontId="9" fillId="6" borderId="0" xfId="0" quotePrefix="1" applyFont="1" applyFill="1" applyAlignment="1">
      <alignment horizontal="center" vertical="center" wrapText="1"/>
    </xf>
    <xf numFmtId="0" fontId="9" fillId="6" borderId="6" xfId="0" quotePrefix="1" applyFont="1" applyFill="1" applyBorder="1" applyAlignment="1">
      <alignment horizontal="center" vertical="center" wrapText="1"/>
    </xf>
    <xf numFmtId="4" fontId="10" fillId="0" borderId="26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13" fillId="0" borderId="13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left" vertical="center" wrapText="1"/>
    </xf>
    <xf numFmtId="4" fontId="7" fillId="0" borderId="30" xfId="0" applyNumberFormat="1" applyFont="1" applyBorder="1" applyAlignment="1">
      <alignment horizontal="left" vertical="center" wrapText="1"/>
    </xf>
    <xf numFmtId="0" fontId="21" fillId="0" borderId="27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</cellXfs>
  <cellStyles count="8">
    <cellStyle name="Euro" xfId="1" xr:uid="{00000000-0005-0000-0000-000000000000}"/>
    <cellStyle name="Milliers" xfId="2" builtinId="3"/>
    <cellStyle name="Monétaire" xfId="7" builtinId="4"/>
    <cellStyle name="Normal" xfId="0" builtinId="0"/>
    <cellStyle name="Normal 2" xfId="6" xr:uid="{EE2E816D-1AF9-4366-B9C7-21538FDD6174}"/>
    <cellStyle name="Normal 40" xfId="3" xr:uid="{918C6FC3-2F03-48E2-A988-539496B172DC}"/>
    <cellStyle name="Normal 40 2" xfId="5" xr:uid="{C22E742C-FB9F-4944-8B35-2016DC3B2D69}"/>
    <cellStyle name="Normal 45" xfId="4" xr:uid="{216488DB-DC0C-42CD-A4DE-503833EFC7A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CA2FE-184E-4537-8518-06AC1946C820}">
  <dimension ref="A1:N124"/>
  <sheetViews>
    <sheetView topLeftCell="A29" zoomScale="145" zoomScaleNormal="145" zoomScaleSheetLayoutView="145" workbookViewId="0">
      <selection activeCell="B64" sqref="B64"/>
    </sheetView>
  </sheetViews>
  <sheetFormatPr defaultColWidth="12" defaultRowHeight="12.75" customHeight="1"/>
  <cols>
    <col min="1" max="1" width="6.1640625" style="132" customWidth="1"/>
    <col min="2" max="2" width="49.6640625" style="133" customWidth="1"/>
    <col min="3" max="3" width="6" style="60" customWidth="1"/>
    <col min="4" max="4" width="6.5" style="60" customWidth="1"/>
    <col min="5" max="5" width="6.83203125" style="60" customWidth="1"/>
    <col min="6" max="6" width="15.5" style="60" customWidth="1"/>
    <col min="7" max="7" width="17.6640625" style="38" customWidth="1"/>
    <col min="8" max="8" width="17.83203125" style="37" customWidth="1"/>
    <col min="9" max="14" width="16.1640625" style="60" customWidth="1"/>
    <col min="15" max="16384" width="12" style="60"/>
  </cols>
  <sheetData>
    <row r="1" spans="1:14" s="48" customFormat="1" ht="25.5" customHeight="1">
      <c r="A1" s="181" t="s">
        <v>0</v>
      </c>
      <c r="B1" s="182"/>
      <c r="C1" s="183"/>
      <c r="D1" s="1"/>
      <c r="E1" s="39"/>
      <c r="F1" s="2"/>
      <c r="G1" s="3"/>
      <c r="I1" s="49"/>
      <c r="J1" s="49"/>
      <c r="K1" s="49"/>
    </row>
    <row r="2" spans="1:14" s="48" customFormat="1" ht="30" customHeight="1">
      <c r="A2" s="184" t="s">
        <v>1</v>
      </c>
      <c r="B2" s="185"/>
      <c r="C2" s="186"/>
      <c r="D2" s="199" t="s">
        <v>2</v>
      </c>
      <c r="E2" s="200"/>
      <c r="F2" s="4" t="s">
        <v>3</v>
      </c>
      <c r="G2" s="5"/>
      <c r="I2" s="49"/>
      <c r="J2" s="49"/>
      <c r="K2" s="49"/>
    </row>
    <row r="3" spans="1:14" s="48" customFormat="1" ht="27.4" customHeight="1">
      <c r="A3" s="184"/>
      <c r="B3" s="185"/>
      <c r="C3" s="186"/>
      <c r="D3" s="199" t="s">
        <v>4</v>
      </c>
      <c r="E3" s="200"/>
      <c r="F3" s="6" t="s">
        <v>5</v>
      </c>
      <c r="G3" s="7" t="s">
        <v>6</v>
      </c>
      <c r="I3" s="49"/>
      <c r="J3" s="49"/>
      <c r="K3" s="49"/>
    </row>
    <row r="4" spans="1:14" s="48" customFormat="1" ht="18.75" customHeight="1">
      <c r="A4" s="187"/>
      <c r="B4" s="188"/>
      <c r="C4" s="189"/>
      <c r="D4" s="190"/>
      <c r="E4" s="191"/>
      <c r="F4" s="191"/>
      <c r="G4" s="192"/>
      <c r="I4" s="49"/>
      <c r="J4" s="49"/>
      <c r="K4" s="49"/>
    </row>
    <row r="5" spans="1:14" s="50" customFormat="1" ht="26.25" customHeight="1" thickBot="1">
      <c r="A5" s="196" t="s">
        <v>7</v>
      </c>
      <c r="B5" s="197"/>
      <c r="C5" s="198"/>
      <c r="D5" s="8" t="s">
        <v>8</v>
      </c>
      <c r="E5" s="9"/>
      <c r="F5" s="10"/>
      <c r="G5" s="11"/>
      <c r="I5" s="51"/>
      <c r="J5" s="51"/>
      <c r="K5" s="51"/>
    </row>
    <row r="6" spans="1:14" s="55" customFormat="1" ht="29.25" customHeight="1">
      <c r="A6" s="52"/>
      <c r="B6" s="53" t="s">
        <v>9</v>
      </c>
      <c r="C6" s="53" t="s">
        <v>10</v>
      </c>
      <c r="D6" s="54" t="s">
        <v>11</v>
      </c>
      <c r="E6" s="54" t="s">
        <v>12</v>
      </c>
      <c r="F6" s="12" t="s">
        <v>13</v>
      </c>
      <c r="G6" s="41" t="s">
        <v>14</v>
      </c>
      <c r="I6" s="56"/>
    </row>
    <row r="7" spans="1:14" ht="12.75" customHeight="1">
      <c r="A7" s="57"/>
      <c r="B7" s="58"/>
      <c r="C7" s="59"/>
      <c r="D7" s="59"/>
      <c r="E7" s="59"/>
      <c r="F7" s="13"/>
      <c r="G7" s="14"/>
      <c r="H7" s="60"/>
      <c r="I7" s="56"/>
      <c r="J7" s="55"/>
      <c r="K7" s="55"/>
      <c r="L7" s="55"/>
      <c r="M7" s="55"/>
      <c r="N7" s="55"/>
    </row>
    <row r="8" spans="1:14" ht="25.5">
      <c r="A8" s="61"/>
      <c r="B8" s="62" t="s">
        <v>15</v>
      </c>
      <c r="C8" s="63"/>
      <c r="D8" s="63"/>
      <c r="E8" s="63"/>
      <c r="F8" s="15"/>
      <c r="G8" s="16"/>
      <c r="H8" s="60"/>
      <c r="I8" s="56"/>
      <c r="J8" s="55"/>
      <c r="K8" s="55"/>
      <c r="L8" s="55"/>
      <c r="M8" s="55"/>
      <c r="N8" s="55"/>
    </row>
    <row r="9" spans="1:14" ht="23.25">
      <c r="A9" s="64"/>
      <c r="B9" s="65"/>
      <c r="C9" s="66"/>
      <c r="D9" s="18"/>
      <c r="E9" s="18"/>
      <c r="F9" s="17"/>
      <c r="G9" s="19"/>
      <c r="H9" s="60"/>
      <c r="I9" s="56"/>
      <c r="J9" s="55"/>
      <c r="K9" s="55"/>
      <c r="L9" s="55"/>
      <c r="M9" s="55"/>
      <c r="N9" s="55"/>
    </row>
    <row r="10" spans="1:14" ht="18.75" customHeight="1">
      <c r="A10" s="67" t="s">
        <v>16</v>
      </c>
      <c r="B10" s="68" t="s">
        <v>17</v>
      </c>
      <c r="C10" s="69"/>
      <c r="D10" s="21"/>
      <c r="E10" s="21"/>
      <c r="F10" s="20"/>
      <c r="G10" s="22"/>
      <c r="H10" s="60"/>
      <c r="I10" s="56"/>
      <c r="J10" s="55"/>
      <c r="K10" s="55"/>
      <c r="L10" s="55"/>
      <c r="M10" s="55"/>
      <c r="N10" s="55"/>
    </row>
    <row r="11" spans="1:14" ht="12.75" customHeight="1">
      <c r="A11" s="64"/>
      <c r="B11" s="65"/>
      <c r="C11" s="66"/>
      <c r="D11" s="18"/>
      <c r="E11" s="18"/>
      <c r="F11" s="17"/>
      <c r="G11" s="19"/>
      <c r="H11" s="60"/>
      <c r="I11" s="56"/>
      <c r="J11" s="55"/>
      <c r="K11" s="55"/>
      <c r="L11" s="55"/>
      <c r="M11" s="55"/>
      <c r="N11" s="55"/>
    </row>
    <row r="12" spans="1:14" ht="12.75" customHeight="1">
      <c r="A12" s="64"/>
      <c r="B12" s="65"/>
      <c r="C12" s="66"/>
      <c r="D12" s="18"/>
      <c r="E12" s="18"/>
      <c r="F12" s="17"/>
      <c r="G12" s="19"/>
      <c r="H12" s="60"/>
      <c r="I12" s="56"/>
      <c r="J12" s="55"/>
      <c r="K12" s="55"/>
      <c r="L12" s="55"/>
      <c r="M12" s="55"/>
      <c r="N12" s="55"/>
    </row>
    <row r="13" spans="1:14" ht="12.75" customHeight="1">
      <c r="A13" s="70"/>
      <c r="B13" s="71" t="s">
        <v>18</v>
      </c>
      <c r="C13" s="72"/>
      <c r="D13" s="72"/>
      <c r="E13" s="72"/>
      <c r="F13" s="23"/>
      <c r="G13" s="24"/>
      <c r="H13" s="60"/>
      <c r="I13" s="56"/>
      <c r="J13" s="55"/>
      <c r="K13" s="55"/>
      <c r="L13" s="55"/>
      <c r="M13" s="55"/>
      <c r="N13" s="55"/>
    </row>
    <row r="14" spans="1:14" ht="12.75" customHeight="1">
      <c r="A14" s="73"/>
      <c r="B14" s="74"/>
      <c r="C14" s="75"/>
      <c r="D14" s="66"/>
      <c r="E14" s="75"/>
      <c r="F14" s="76"/>
      <c r="G14" s="19"/>
      <c r="H14" s="60"/>
      <c r="I14" s="56"/>
      <c r="J14" s="55"/>
      <c r="K14" s="55"/>
      <c r="L14" s="55"/>
      <c r="M14" s="55"/>
      <c r="N14" s="55"/>
    </row>
    <row r="15" spans="1:14" ht="14.25" customHeight="1">
      <c r="A15" s="64"/>
      <c r="B15" s="58" t="s">
        <v>19</v>
      </c>
      <c r="C15" s="59" t="s">
        <v>10</v>
      </c>
      <c r="D15" s="59">
        <v>1</v>
      </c>
      <c r="E15" s="62"/>
      <c r="F15" s="77"/>
      <c r="G15" s="43">
        <f t="shared" ref="G15:G20" si="0">F15*D15</f>
        <v>0</v>
      </c>
      <c r="H15" s="60"/>
      <c r="I15" s="56"/>
      <c r="J15" s="55"/>
      <c r="K15" s="55"/>
      <c r="L15" s="55"/>
      <c r="M15" s="55"/>
      <c r="N15" s="55"/>
    </row>
    <row r="16" spans="1:14" ht="14.25" customHeight="1">
      <c r="A16" s="64"/>
      <c r="B16" s="58" t="s">
        <v>20</v>
      </c>
      <c r="C16" s="59" t="s">
        <v>10</v>
      </c>
      <c r="D16" s="59">
        <v>3</v>
      </c>
      <c r="E16" s="62"/>
      <c r="F16" s="77"/>
      <c r="G16" s="43">
        <f t="shared" si="0"/>
        <v>0</v>
      </c>
      <c r="H16" s="60"/>
      <c r="I16" s="56"/>
      <c r="J16" s="55"/>
      <c r="K16" s="55"/>
      <c r="L16" s="55"/>
      <c r="M16" s="55"/>
      <c r="N16" s="55"/>
    </row>
    <row r="17" spans="1:14" ht="25.5">
      <c r="A17" s="64"/>
      <c r="B17" s="58" t="s">
        <v>21</v>
      </c>
      <c r="C17" s="59" t="s">
        <v>22</v>
      </c>
      <c r="D17" s="59">
        <v>4</v>
      </c>
      <c r="E17" s="62"/>
      <c r="F17" s="77"/>
      <c r="G17" s="43">
        <f t="shared" si="0"/>
        <v>0</v>
      </c>
      <c r="H17" s="60"/>
      <c r="I17" s="56"/>
      <c r="J17" s="55"/>
      <c r="K17" s="55"/>
      <c r="L17" s="55"/>
      <c r="M17" s="55"/>
      <c r="N17" s="55"/>
    </row>
    <row r="18" spans="1:14" ht="14.25" customHeight="1">
      <c r="A18" s="64"/>
      <c r="B18" s="58" t="s">
        <v>23</v>
      </c>
      <c r="C18" s="59" t="s">
        <v>10</v>
      </c>
      <c r="D18" s="59">
        <v>11</v>
      </c>
      <c r="E18" s="62"/>
      <c r="F18" s="77"/>
      <c r="G18" s="43">
        <f t="shared" si="0"/>
        <v>0</v>
      </c>
      <c r="H18" s="60"/>
      <c r="I18" s="56"/>
      <c r="J18" s="55"/>
      <c r="K18" s="55"/>
      <c r="L18" s="55"/>
      <c r="M18" s="55"/>
      <c r="N18" s="55"/>
    </row>
    <row r="19" spans="1:14" ht="14.25" customHeight="1">
      <c r="A19" s="64"/>
      <c r="B19" s="58" t="s">
        <v>24</v>
      </c>
      <c r="C19" s="59" t="s">
        <v>22</v>
      </c>
      <c r="D19" s="59">
        <v>1</v>
      </c>
      <c r="E19" s="62"/>
      <c r="F19" s="77"/>
      <c r="G19" s="43">
        <f t="shared" si="0"/>
        <v>0</v>
      </c>
      <c r="H19" s="60"/>
    </row>
    <row r="20" spans="1:14" ht="14.25" customHeight="1">
      <c r="A20" s="64"/>
      <c r="B20" s="58" t="s">
        <v>25</v>
      </c>
      <c r="C20" s="59" t="s">
        <v>22</v>
      </c>
      <c r="D20" s="59">
        <v>1</v>
      </c>
      <c r="E20" s="62"/>
      <c r="F20" s="77"/>
      <c r="G20" s="43">
        <f t="shared" si="0"/>
        <v>0</v>
      </c>
      <c r="H20" s="78"/>
    </row>
    <row r="21" spans="1:14" ht="12.75" customHeight="1">
      <c r="A21" s="64"/>
      <c r="B21" s="79"/>
      <c r="C21" s="66"/>
      <c r="D21" s="66"/>
      <c r="E21" s="18"/>
      <c r="F21" s="17"/>
      <c r="G21" s="19"/>
      <c r="H21" s="60"/>
    </row>
    <row r="22" spans="1:14" s="86" customFormat="1" ht="17.25" customHeight="1">
      <c r="A22" s="80" t="s">
        <v>16</v>
      </c>
      <c r="B22" s="81" t="str">
        <f>B13</f>
        <v xml:space="preserve">Logiciels et licences </v>
      </c>
      <c r="C22" s="82"/>
      <c r="D22" s="83"/>
      <c r="E22" s="83"/>
      <c r="F22" s="84"/>
      <c r="G22" s="85">
        <f>SUM(G13:G21)</f>
        <v>0</v>
      </c>
    </row>
    <row r="23" spans="1:14" ht="12.75" customHeight="1">
      <c r="A23" s="57"/>
      <c r="B23" s="58"/>
      <c r="C23" s="59"/>
      <c r="D23" s="59"/>
      <c r="E23" s="59"/>
      <c r="F23" s="26"/>
      <c r="G23" s="27"/>
      <c r="H23" s="60"/>
    </row>
    <row r="24" spans="1:14" ht="12.75" customHeight="1">
      <c r="A24" s="70"/>
      <c r="B24" s="71" t="s">
        <v>26</v>
      </c>
      <c r="C24" s="72"/>
      <c r="D24" s="72"/>
      <c r="E24" s="72"/>
      <c r="F24" s="23"/>
      <c r="G24" s="24"/>
      <c r="H24" s="60"/>
      <c r="I24" s="56"/>
      <c r="J24" s="55"/>
      <c r="K24" s="55"/>
      <c r="L24" s="55"/>
      <c r="M24" s="55"/>
      <c r="N24" s="55"/>
    </row>
    <row r="25" spans="1:14" ht="12.75" customHeight="1">
      <c r="A25" s="73"/>
      <c r="B25" s="74"/>
      <c r="C25" s="75"/>
      <c r="D25" s="66"/>
      <c r="E25" s="75"/>
      <c r="F25" s="76"/>
      <c r="G25" s="19"/>
      <c r="H25" s="60"/>
      <c r="I25" s="56"/>
      <c r="J25" s="55"/>
      <c r="K25" s="55"/>
      <c r="L25" s="55"/>
      <c r="M25" s="55"/>
      <c r="N25" s="55"/>
    </row>
    <row r="26" spans="1:14" ht="15" customHeight="1">
      <c r="A26" s="64"/>
      <c r="B26" s="58" t="s">
        <v>27</v>
      </c>
      <c r="C26" s="59" t="s">
        <v>10</v>
      </c>
      <c r="D26" s="59">
        <v>1</v>
      </c>
      <c r="E26" s="62"/>
      <c r="F26" s="77"/>
      <c r="G26" s="43">
        <f t="shared" ref="G26:G36" si="1">F26*D26</f>
        <v>0</v>
      </c>
      <c r="H26" s="60"/>
      <c r="I26" s="56"/>
      <c r="J26" s="55"/>
      <c r="K26" s="55"/>
      <c r="L26" s="55"/>
      <c r="M26" s="55"/>
      <c r="N26" s="55"/>
    </row>
    <row r="27" spans="1:14" ht="15" customHeight="1">
      <c r="A27" s="64"/>
      <c r="B27" s="58" t="s">
        <v>28</v>
      </c>
      <c r="C27" s="59" t="s">
        <v>10</v>
      </c>
      <c r="D27" s="59">
        <v>1</v>
      </c>
      <c r="E27" s="62"/>
      <c r="F27" s="77"/>
      <c r="G27" s="43">
        <f t="shared" si="1"/>
        <v>0</v>
      </c>
      <c r="H27" s="60"/>
      <c r="I27" s="56"/>
      <c r="J27" s="55"/>
      <c r="K27" s="55"/>
      <c r="L27" s="55"/>
      <c r="M27" s="55"/>
      <c r="N27" s="55"/>
    </row>
    <row r="28" spans="1:14" ht="15" customHeight="1">
      <c r="A28" s="64"/>
      <c r="B28" s="58" t="s">
        <v>29</v>
      </c>
      <c r="C28" s="59" t="s">
        <v>10</v>
      </c>
      <c r="D28" s="59">
        <v>3</v>
      </c>
      <c r="E28" s="62"/>
      <c r="F28" s="77"/>
      <c r="G28" s="43">
        <f t="shared" si="1"/>
        <v>0</v>
      </c>
      <c r="H28" s="60"/>
      <c r="I28" s="56"/>
      <c r="J28" s="55"/>
      <c r="K28" s="55"/>
      <c r="L28" s="55"/>
      <c r="M28" s="55"/>
      <c r="N28" s="55"/>
    </row>
    <row r="29" spans="1:14" ht="15" customHeight="1">
      <c r="A29" s="64"/>
      <c r="B29" s="58" t="s">
        <v>30</v>
      </c>
      <c r="C29" s="59" t="s">
        <v>10</v>
      </c>
      <c r="D29" s="59">
        <v>11</v>
      </c>
      <c r="E29" s="62"/>
      <c r="F29" s="77"/>
      <c r="G29" s="43">
        <f t="shared" si="1"/>
        <v>0</v>
      </c>
      <c r="H29" s="60"/>
      <c r="I29" s="56"/>
      <c r="J29" s="55"/>
      <c r="K29" s="55"/>
      <c r="L29" s="55"/>
      <c r="M29" s="55"/>
      <c r="N29" s="55"/>
    </row>
    <row r="30" spans="1:14" ht="15" customHeight="1">
      <c r="A30" s="64"/>
      <c r="B30" s="58" t="s">
        <v>31</v>
      </c>
      <c r="C30" s="59" t="s">
        <v>10</v>
      </c>
      <c r="D30" s="59">
        <v>2</v>
      </c>
      <c r="E30" s="62"/>
      <c r="F30" s="77"/>
      <c r="G30" s="43">
        <f t="shared" si="1"/>
        <v>0</v>
      </c>
      <c r="H30" s="60"/>
      <c r="I30" s="56"/>
      <c r="J30" s="55"/>
      <c r="K30" s="55"/>
      <c r="L30" s="55"/>
      <c r="M30" s="55"/>
      <c r="N30" s="55"/>
    </row>
    <row r="31" spans="1:14" ht="15" customHeight="1">
      <c r="A31" s="64"/>
      <c r="B31" s="58" t="s">
        <v>32</v>
      </c>
      <c r="C31" s="59" t="s">
        <v>10</v>
      </c>
      <c r="D31" s="59">
        <v>2</v>
      </c>
      <c r="E31" s="62"/>
      <c r="F31" s="77"/>
      <c r="G31" s="43">
        <f t="shared" si="1"/>
        <v>0</v>
      </c>
      <c r="H31" s="60"/>
      <c r="I31" s="56"/>
      <c r="J31" s="55"/>
      <c r="K31" s="55"/>
      <c r="L31" s="55"/>
      <c r="M31" s="55"/>
      <c r="N31" s="55"/>
    </row>
    <row r="32" spans="1:14" ht="15" customHeight="1">
      <c r="A32" s="64"/>
      <c r="B32" s="58" t="s">
        <v>33</v>
      </c>
      <c r="C32" s="59" t="s">
        <v>10</v>
      </c>
      <c r="D32" s="59">
        <v>6</v>
      </c>
      <c r="E32" s="62"/>
      <c r="F32" s="77"/>
      <c r="G32" s="43">
        <f t="shared" si="1"/>
        <v>0</v>
      </c>
      <c r="H32" s="60"/>
      <c r="I32" s="56"/>
      <c r="J32" s="55"/>
      <c r="K32" s="55"/>
      <c r="L32" s="55"/>
      <c r="M32" s="55"/>
      <c r="N32" s="55"/>
    </row>
    <row r="33" spans="1:14" ht="27.75" customHeight="1">
      <c r="A33" s="64"/>
      <c r="B33" s="58" t="s">
        <v>34</v>
      </c>
      <c r="C33" s="59" t="s">
        <v>10</v>
      </c>
      <c r="D33" s="59">
        <v>3</v>
      </c>
      <c r="E33" s="62"/>
      <c r="F33" s="77"/>
      <c r="G33" s="43">
        <f t="shared" si="1"/>
        <v>0</v>
      </c>
      <c r="H33" s="60"/>
      <c r="I33" s="56"/>
      <c r="J33" s="55"/>
      <c r="K33" s="55"/>
      <c r="L33" s="55"/>
      <c r="M33" s="55"/>
      <c r="N33" s="55"/>
    </row>
    <row r="34" spans="1:14" ht="15" customHeight="1">
      <c r="A34" s="64"/>
      <c r="B34" s="58" t="s">
        <v>35</v>
      </c>
      <c r="C34" s="59" t="s">
        <v>10</v>
      </c>
      <c r="D34" s="59">
        <v>3</v>
      </c>
      <c r="E34" s="62"/>
      <c r="F34" s="77"/>
      <c r="G34" s="43">
        <f t="shared" si="1"/>
        <v>0</v>
      </c>
      <c r="H34" s="60"/>
      <c r="I34" s="56"/>
      <c r="J34" s="55"/>
      <c r="K34" s="55"/>
      <c r="L34" s="55"/>
      <c r="M34" s="55"/>
      <c r="N34" s="55"/>
    </row>
    <row r="35" spans="1:14" ht="15" customHeight="1">
      <c r="A35" s="64"/>
      <c r="B35" s="58" t="s">
        <v>36</v>
      </c>
      <c r="C35" s="59" t="s">
        <v>22</v>
      </c>
      <c r="D35" s="59">
        <v>1</v>
      </c>
      <c r="E35" s="62"/>
      <c r="F35" s="77"/>
      <c r="G35" s="43">
        <f t="shared" si="1"/>
        <v>0</v>
      </c>
      <c r="H35" s="60"/>
      <c r="I35" s="56"/>
      <c r="J35" s="55"/>
      <c r="K35" s="55"/>
      <c r="L35" s="55"/>
      <c r="M35" s="55"/>
      <c r="N35" s="55"/>
    </row>
    <row r="36" spans="1:14" ht="15" customHeight="1">
      <c r="A36" s="64"/>
      <c r="B36" s="58" t="s">
        <v>37</v>
      </c>
      <c r="C36" s="59" t="s">
        <v>22</v>
      </c>
      <c r="D36" s="59">
        <v>1</v>
      </c>
      <c r="E36" s="62"/>
      <c r="F36" s="77"/>
      <c r="G36" s="43">
        <f t="shared" si="1"/>
        <v>0</v>
      </c>
      <c r="H36" s="60"/>
      <c r="I36" s="56"/>
      <c r="J36" s="55"/>
      <c r="K36" s="55"/>
      <c r="L36" s="55"/>
      <c r="M36" s="55"/>
      <c r="N36" s="55"/>
    </row>
    <row r="37" spans="1:14" ht="12.75" customHeight="1">
      <c r="A37" s="64"/>
      <c r="B37" s="79"/>
      <c r="C37" s="66"/>
      <c r="D37" s="66"/>
      <c r="E37" s="18"/>
      <c r="F37" s="17"/>
      <c r="G37" s="19"/>
      <c r="H37" s="60"/>
    </row>
    <row r="38" spans="1:14" s="86" customFormat="1" ht="16.5" customHeight="1">
      <c r="A38" s="80" t="s">
        <v>16</v>
      </c>
      <c r="B38" s="81" t="s">
        <v>26</v>
      </c>
      <c r="C38" s="82"/>
      <c r="D38" s="83"/>
      <c r="E38" s="83"/>
      <c r="F38" s="84"/>
      <c r="G38" s="85">
        <f>SUM(G24:G37)</f>
        <v>0</v>
      </c>
    </row>
    <row r="39" spans="1:14" ht="12.75" customHeight="1">
      <c r="A39" s="57"/>
      <c r="B39" s="58"/>
      <c r="C39" s="59"/>
      <c r="D39" s="59"/>
      <c r="E39" s="59"/>
      <c r="F39" s="26"/>
      <c r="G39" s="27"/>
      <c r="H39" s="60"/>
    </row>
    <row r="40" spans="1:14" ht="12.75" customHeight="1">
      <c r="A40" s="70"/>
      <c r="B40" s="71" t="s">
        <v>38</v>
      </c>
      <c r="C40" s="72"/>
      <c r="D40" s="72"/>
      <c r="E40" s="72"/>
      <c r="F40" s="23"/>
      <c r="G40" s="24"/>
      <c r="H40" s="60"/>
      <c r="I40" s="56"/>
      <c r="J40" s="55"/>
      <c r="K40" s="55"/>
      <c r="L40" s="55"/>
      <c r="M40" s="55"/>
      <c r="N40" s="55"/>
    </row>
    <row r="41" spans="1:14" ht="12.75" customHeight="1">
      <c r="A41" s="73"/>
      <c r="B41" s="74"/>
      <c r="C41" s="75"/>
      <c r="D41" s="66"/>
      <c r="E41" s="75"/>
      <c r="F41" s="76"/>
      <c r="G41" s="19"/>
      <c r="H41" s="60"/>
      <c r="I41" s="56"/>
      <c r="J41" s="55"/>
      <c r="K41" s="55"/>
      <c r="L41" s="55"/>
      <c r="M41" s="55"/>
      <c r="N41" s="55"/>
    </row>
    <row r="42" spans="1:14" ht="27">
      <c r="A42" s="64"/>
      <c r="B42" s="58" t="s">
        <v>39</v>
      </c>
      <c r="C42" s="59" t="s">
        <v>22</v>
      </c>
      <c r="D42" s="59">
        <v>1</v>
      </c>
      <c r="E42" s="44"/>
      <c r="F42" s="44"/>
      <c r="G42" s="45">
        <f t="shared" ref="G42" si="2">F42*D42</f>
        <v>0</v>
      </c>
      <c r="H42" s="60"/>
      <c r="I42" s="56"/>
      <c r="J42" s="55"/>
      <c r="K42" s="55"/>
      <c r="L42" s="55"/>
      <c r="M42" s="55"/>
      <c r="N42" s="55"/>
    </row>
    <row r="43" spans="1:14" ht="12.75" customHeight="1">
      <c r="A43" s="64"/>
      <c r="B43" s="79"/>
      <c r="C43" s="66"/>
      <c r="D43" s="66"/>
      <c r="E43" s="18"/>
      <c r="F43" s="17"/>
      <c r="G43" s="19"/>
      <c r="H43" s="60"/>
    </row>
    <row r="44" spans="1:14" s="86" customFormat="1" ht="12.75" customHeight="1">
      <c r="A44" s="80" t="s">
        <v>16</v>
      </c>
      <c r="B44" s="81" t="str">
        <f>B40</f>
        <v>Maintenance</v>
      </c>
      <c r="C44" s="82"/>
      <c r="D44" s="83"/>
      <c r="E44" s="83"/>
      <c r="F44" s="84"/>
      <c r="G44" s="85">
        <f>SUM(G40:G43)</f>
        <v>0</v>
      </c>
    </row>
    <row r="45" spans="1:14" ht="12.75" customHeight="1">
      <c r="A45" s="57"/>
      <c r="B45" s="58"/>
      <c r="C45" s="59"/>
      <c r="D45" s="59"/>
      <c r="E45" s="59"/>
      <c r="F45" s="26"/>
      <c r="G45" s="27"/>
      <c r="H45" s="60"/>
    </row>
    <row r="46" spans="1:14" ht="18.75" customHeight="1">
      <c r="A46" s="67" t="s">
        <v>16</v>
      </c>
      <c r="B46" s="68" t="s">
        <v>40</v>
      </c>
      <c r="C46" s="69"/>
      <c r="D46" s="21"/>
      <c r="E46" s="21"/>
      <c r="F46" s="20"/>
      <c r="G46" s="22"/>
      <c r="H46" s="60"/>
    </row>
    <row r="47" spans="1:14" ht="12.75" customHeight="1">
      <c r="A47" s="64"/>
      <c r="B47" s="65"/>
      <c r="C47" s="66"/>
      <c r="D47" s="18"/>
      <c r="E47" s="18"/>
      <c r="F47" s="17"/>
      <c r="G47" s="19"/>
      <c r="H47" s="60"/>
    </row>
    <row r="48" spans="1:14" ht="12.75" customHeight="1">
      <c r="A48" s="70"/>
      <c r="B48" s="71" t="s">
        <v>41</v>
      </c>
      <c r="C48" s="72"/>
      <c r="D48" s="72"/>
      <c r="E48" s="72"/>
      <c r="F48" s="23"/>
      <c r="G48" s="24"/>
      <c r="H48" s="60"/>
    </row>
    <row r="49" spans="1:14" ht="12.75" customHeight="1">
      <c r="A49" s="64"/>
      <c r="B49" s="65"/>
      <c r="C49" s="66"/>
      <c r="D49" s="66"/>
      <c r="E49" s="66"/>
      <c r="F49" s="28"/>
      <c r="G49" s="40"/>
      <c r="H49" s="60"/>
    </row>
    <row r="50" spans="1:14" ht="12.75" customHeight="1">
      <c r="A50" s="64"/>
      <c r="B50" s="65" t="s">
        <v>42</v>
      </c>
      <c r="C50" s="66" t="s">
        <v>22</v>
      </c>
      <c r="D50" s="25">
        <v>1</v>
      </c>
      <c r="E50" s="66"/>
      <c r="F50" s="28"/>
      <c r="G50" s="40">
        <f t="shared" ref="G50:G52" si="3">F50*D50</f>
        <v>0</v>
      </c>
      <c r="H50" s="60"/>
    </row>
    <row r="51" spans="1:14" ht="12.75" customHeight="1">
      <c r="A51" s="64"/>
      <c r="B51" s="65" t="s">
        <v>43</v>
      </c>
      <c r="C51" s="66" t="s">
        <v>22</v>
      </c>
      <c r="D51" s="25">
        <v>1</v>
      </c>
      <c r="E51" s="66"/>
      <c r="F51" s="28"/>
      <c r="G51" s="40">
        <f t="shared" si="3"/>
        <v>0</v>
      </c>
      <c r="H51" s="60"/>
    </row>
    <row r="52" spans="1:14" ht="26.25" customHeight="1">
      <c r="A52" s="64"/>
      <c r="B52" s="65" t="s">
        <v>44</v>
      </c>
      <c r="C52" s="59" t="s">
        <v>22</v>
      </c>
      <c r="D52" s="25">
        <v>1</v>
      </c>
      <c r="E52" s="66"/>
      <c r="F52" s="28"/>
      <c r="G52" s="40">
        <f t="shared" si="3"/>
        <v>0</v>
      </c>
      <c r="H52" s="60"/>
    </row>
    <row r="53" spans="1:14" ht="12.75" customHeight="1">
      <c r="A53" s="87"/>
      <c r="B53" s="88"/>
      <c r="C53" s="89"/>
      <c r="D53" s="89"/>
      <c r="E53" s="89"/>
      <c r="F53" s="31"/>
      <c r="G53" s="42"/>
      <c r="H53" s="60"/>
    </row>
    <row r="54" spans="1:14" s="86" customFormat="1" ht="12.75" customHeight="1" thickBot="1">
      <c r="A54" s="90" t="s">
        <v>16</v>
      </c>
      <c r="B54" s="91" t="str">
        <f>B48</f>
        <v>Etude et Dépose</v>
      </c>
      <c r="C54" s="92"/>
      <c r="D54" s="93"/>
      <c r="E54" s="93"/>
      <c r="F54" s="94"/>
      <c r="G54" s="95">
        <f>SUM(G48:G53)</f>
        <v>0</v>
      </c>
    </row>
    <row r="55" spans="1:14" s="86" customFormat="1" ht="12.75" customHeight="1">
      <c r="A55" s="96"/>
      <c r="B55" s="97"/>
      <c r="C55" s="98"/>
      <c r="D55" s="99"/>
      <c r="E55" s="99"/>
      <c r="F55" s="100"/>
      <c r="G55" s="101"/>
    </row>
    <row r="56" spans="1:14" ht="12.75" customHeight="1">
      <c r="A56" s="102"/>
      <c r="B56" s="103"/>
      <c r="C56" s="59"/>
      <c r="D56" s="59"/>
      <c r="E56" s="59"/>
      <c r="F56" s="26"/>
      <c r="G56" s="29"/>
      <c r="H56" s="60"/>
    </row>
    <row r="57" spans="1:14" ht="12.75" customHeight="1">
      <c r="A57" s="102"/>
      <c r="B57" s="103"/>
      <c r="C57" s="59"/>
      <c r="D57" s="59"/>
      <c r="E57" s="59"/>
      <c r="F57" s="26"/>
      <c r="G57" s="29"/>
      <c r="H57" s="60"/>
    </row>
    <row r="58" spans="1:14" ht="32.25" customHeight="1">
      <c r="A58" s="104"/>
      <c r="B58" s="105" t="s">
        <v>45</v>
      </c>
      <c r="C58" s="106"/>
      <c r="D58" s="106"/>
      <c r="E58" s="106"/>
      <c r="F58" s="107"/>
      <c r="G58" s="108"/>
      <c r="H58" s="60"/>
    </row>
    <row r="59" spans="1:14" ht="12.75" customHeight="1">
      <c r="A59" s="102"/>
      <c r="B59" s="103"/>
      <c r="C59" s="59"/>
      <c r="D59" s="59"/>
      <c r="E59" s="59"/>
      <c r="F59" s="26"/>
      <c r="G59" s="29"/>
      <c r="H59" s="60"/>
    </row>
    <row r="60" spans="1:14" ht="21" customHeight="1">
      <c r="A60" s="109" t="str">
        <f>A10</f>
        <v>*</v>
      </c>
      <c r="B60" s="110" t="str">
        <f>B10</f>
        <v xml:space="preserve">            -------- VIDEOPROTECTION --------</v>
      </c>
      <c r="C60" s="111"/>
      <c r="D60" s="111"/>
      <c r="E60" s="112"/>
      <c r="F60" s="30"/>
      <c r="G60" s="29">
        <f>G10</f>
        <v>0</v>
      </c>
      <c r="H60" s="78"/>
    </row>
    <row r="61" spans="1:14" ht="21" customHeight="1">
      <c r="A61" s="113" t="str">
        <f>A22</f>
        <v>*</v>
      </c>
      <c r="B61" s="103" t="str">
        <f>B22</f>
        <v xml:space="preserve">Logiciels et licences </v>
      </c>
      <c r="C61" s="111"/>
      <c r="D61" s="32"/>
      <c r="E61" s="111"/>
      <c r="F61" s="30"/>
      <c r="G61" s="29">
        <f>G22</f>
        <v>0</v>
      </c>
      <c r="H61" s="78"/>
    </row>
    <row r="62" spans="1:14" ht="21" customHeight="1">
      <c r="A62" s="109" t="str">
        <f>A38</f>
        <v>*</v>
      </c>
      <c r="B62" s="110" t="str">
        <f>B38</f>
        <v>Equipements d'exploitation (garantie 7 ans)</v>
      </c>
      <c r="C62" s="110"/>
      <c r="D62" s="110"/>
      <c r="E62" s="110"/>
      <c r="F62" s="110"/>
      <c r="G62" s="29">
        <f>G38</f>
        <v>0</v>
      </c>
      <c r="H62" s="78"/>
    </row>
    <row r="63" spans="1:14" ht="21" customHeight="1">
      <c r="A63" s="109" t="str">
        <f>A44</f>
        <v>*</v>
      </c>
      <c r="B63" s="110" t="str">
        <f>B44</f>
        <v>Maintenance</v>
      </c>
      <c r="C63" s="110"/>
      <c r="D63" s="110"/>
      <c r="E63" s="110"/>
      <c r="F63" s="110"/>
      <c r="G63" s="29">
        <f>G44</f>
        <v>0</v>
      </c>
      <c r="H63" s="78"/>
      <c r="I63" s="58"/>
      <c r="J63" s="59"/>
      <c r="K63" s="59"/>
      <c r="L63" s="62"/>
      <c r="M63" s="77"/>
      <c r="N63" s="43"/>
    </row>
    <row r="64" spans="1:14" ht="21.75" customHeight="1">
      <c r="A64" s="109" t="str">
        <f t="shared" ref="A64:G64" si="4">A46</f>
        <v>*</v>
      </c>
      <c r="B64" s="103" t="str">
        <f t="shared" si="4"/>
        <v xml:space="preserve">            -------- DIVERS --------</v>
      </c>
      <c r="C64" s="111">
        <f t="shared" si="4"/>
        <v>0</v>
      </c>
      <c r="D64" s="33">
        <f t="shared" si="4"/>
        <v>0</v>
      </c>
      <c r="E64" s="111">
        <f t="shared" si="4"/>
        <v>0</v>
      </c>
      <c r="F64" s="34">
        <f t="shared" si="4"/>
        <v>0</v>
      </c>
      <c r="G64" s="35">
        <f t="shared" si="4"/>
        <v>0</v>
      </c>
      <c r="H64" s="78"/>
      <c r="I64" s="58"/>
      <c r="J64" s="59"/>
      <c r="K64" s="59"/>
      <c r="L64" s="62"/>
      <c r="M64" s="77"/>
      <c r="N64" s="43"/>
    </row>
    <row r="65" spans="1:14" ht="21" customHeight="1">
      <c r="A65" s="109" t="str">
        <f t="shared" ref="A65:G65" si="5">A54</f>
        <v>*</v>
      </c>
      <c r="B65" s="103" t="str">
        <f t="shared" si="5"/>
        <v>Etude et Dépose</v>
      </c>
      <c r="C65" s="111">
        <f t="shared" si="5"/>
        <v>0</v>
      </c>
      <c r="D65" s="33">
        <f t="shared" si="5"/>
        <v>0</v>
      </c>
      <c r="E65" s="111">
        <f t="shared" si="5"/>
        <v>0</v>
      </c>
      <c r="F65" s="34">
        <f t="shared" si="5"/>
        <v>0</v>
      </c>
      <c r="G65" s="35">
        <f t="shared" si="5"/>
        <v>0</v>
      </c>
      <c r="H65" s="78"/>
      <c r="I65" s="58"/>
      <c r="J65" s="59"/>
      <c r="K65" s="59"/>
      <c r="L65" s="62"/>
      <c r="M65" s="77"/>
      <c r="N65" s="43"/>
    </row>
    <row r="66" spans="1:14" ht="21" customHeight="1">
      <c r="A66" s="109"/>
      <c r="B66" s="103"/>
      <c r="C66" s="111"/>
      <c r="D66" s="114"/>
      <c r="E66" s="111"/>
      <c r="F66" s="36"/>
      <c r="G66" s="35"/>
      <c r="H66" s="78"/>
      <c r="I66" s="58"/>
      <c r="J66" s="59"/>
      <c r="K66" s="59"/>
      <c r="L66" s="62"/>
      <c r="M66" s="77"/>
      <c r="N66" s="43"/>
    </row>
    <row r="67" spans="1:14" ht="21" customHeight="1">
      <c r="A67" s="109"/>
      <c r="B67" s="103"/>
      <c r="C67" s="111"/>
      <c r="D67" s="114"/>
      <c r="E67" s="111"/>
      <c r="F67" s="36"/>
      <c r="G67" s="35"/>
      <c r="H67" s="78"/>
      <c r="I67" s="58"/>
      <c r="J67" s="59"/>
      <c r="K67" s="59"/>
      <c r="L67" s="62"/>
      <c r="M67" s="77"/>
      <c r="N67" s="43"/>
    </row>
    <row r="68" spans="1:14" ht="21" customHeight="1">
      <c r="A68" s="109"/>
      <c r="B68" s="103"/>
      <c r="C68" s="111"/>
      <c r="D68" s="114"/>
      <c r="E68" s="111"/>
      <c r="F68" s="36"/>
      <c r="G68" s="35"/>
      <c r="H68" s="78"/>
      <c r="I68" s="58"/>
      <c r="J68" s="59"/>
      <c r="K68" s="59"/>
      <c r="L68" s="62"/>
      <c r="M68" s="77"/>
      <c r="N68" s="43"/>
    </row>
    <row r="69" spans="1:14" ht="15" customHeight="1">
      <c r="A69" s="109"/>
      <c r="B69" s="103"/>
      <c r="C69" s="111"/>
      <c r="D69" s="114"/>
      <c r="E69" s="111"/>
      <c r="F69" s="36"/>
      <c r="G69" s="35"/>
      <c r="H69" s="78"/>
      <c r="I69" s="58"/>
      <c r="J69" s="59"/>
      <c r="K69" s="59"/>
      <c r="L69" s="62"/>
      <c r="M69" s="77"/>
      <c r="N69" s="43"/>
    </row>
    <row r="70" spans="1:14" ht="12.75" customHeight="1">
      <c r="A70" s="115"/>
      <c r="B70" s="81" t="s">
        <v>46</v>
      </c>
      <c r="C70" s="116"/>
      <c r="D70" s="117"/>
      <c r="E70" s="118"/>
      <c r="F70" s="119"/>
      <c r="G70" s="120">
        <f>SUM(G59:G69)</f>
        <v>0</v>
      </c>
      <c r="H70" s="78">
        <f>SUM(G7:G56)/2</f>
        <v>0</v>
      </c>
      <c r="I70" s="58" t="str">
        <f>IF(G70=H70,"","## Erreur ##")</f>
        <v/>
      </c>
      <c r="J70" s="59"/>
      <c r="K70" s="59"/>
      <c r="L70" s="62"/>
      <c r="M70" s="77"/>
      <c r="N70" s="43"/>
    </row>
    <row r="71" spans="1:14" ht="15.75" customHeight="1">
      <c r="A71" s="121"/>
      <c r="B71" s="122"/>
      <c r="C71" s="123"/>
      <c r="D71" s="124"/>
      <c r="E71" s="123"/>
      <c r="F71" s="123"/>
      <c r="G71" s="125"/>
      <c r="H71" s="60"/>
      <c r="I71" s="58"/>
      <c r="J71" s="59"/>
      <c r="K71" s="59"/>
      <c r="L71" s="62"/>
      <c r="M71" s="77"/>
      <c r="N71" s="43"/>
    </row>
    <row r="72" spans="1:14" ht="12.75" customHeight="1">
      <c r="A72" s="115"/>
      <c r="B72" s="81" t="s">
        <v>47</v>
      </c>
      <c r="C72" s="116"/>
      <c r="D72" s="117"/>
      <c r="E72" s="118"/>
      <c r="F72" s="119"/>
      <c r="G72" s="120">
        <f>SUM(G70*8.5%)</f>
        <v>0</v>
      </c>
      <c r="H72" s="60"/>
      <c r="I72" s="58"/>
      <c r="J72" s="59"/>
      <c r="K72" s="59"/>
      <c r="L72" s="62"/>
      <c r="M72" s="77"/>
      <c r="N72" s="43"/>
    </row>
    <row r="73" spans="1:14" s="86" customFormat="1" ht="17.25" customHeight="1">
      <c r="A73" s="121"/>
      <c r="B73" s="122"/>
      <c r="C73" s="123"/>
      <c r="D73" s="124"/>
      <c r="E73" s="123"/>
      <c r="F73" s="123"/>
      <c r="G73" s="125"/>
      <c r="I73" s="58"/>
      <c r="J73" s="59"/>
      <c r="K73" s="59"/>
      <c r="L73" s="62"/>
      <c r="M73" s="77"/>
      <c r="N73" s="43"/>
    </row>
    <row r="74" spans="1:14" ht="12.75" customHeight="1">
      <c r="A74" s="126"/>
      <c r="B74" s="81" t="s">
        <v>48</v>
      </c>
      <c r="C74" s="116"/>
      <c r="D74" s="117"/>
      <c r="E74" s="118"/>
      <c r="F74" s="119"/>
      <c r="G74" s="120">
        <f>SUM(G70:G72)</f>
        <v>0</v>
      </c>
      <c r="H74" s="60"/>
    </row>
    <row r="75" spans="1:14" ht="12.75" customHeight="1" thickBot="1">
      <c r="A75" s="127"/>
      <c r="B75" s="128"/>
      <c r="C75" s="129"/>
      <c r="D75" s="130"/>
      <c r="E75" s="130"/>
      <c r="F75" s="130"/>
      <c r="G75" s="131"/>
    </row>
    <row r="77" spans="1:14" s="86" customFormat="1" ht="12.75" customHeight="1">
      <c r="A77" s="132"/>
      <c r="B77" s="133"/>
      <c r="C77" s="60"/>
      <c r="D77" s="60"/>
      <c r="E77" s="60"/>
      <c r="F77" s="60"/>
      <c r="G77" s="38"/>
      <c r="H77" s="37"/>
    </row>
    <row r="83" spans="1:8" s="86" customFormat="1" ht="12.75" customHeight="1">
      <c r="A83" s="132"/>
      <c r="B83" s="133"/>
      <c r="C83" s="60"/>
      <c r="D83" s="60"/>
      <c r="E83" s="60"/>
      <c r="F83" s="60"/>
      <c r="G83" s="38"/>
      <c r="H83" s="37"/>
    </row>
    <row r="92" spans="1:8" s="86" customFormat="1" ht="12.75" customHeight="1">
      <c r="A92" s="132"/>
      <c r="B92" s="133"/>
      <c r="C92" s="60"/>
      <c r="D92" s="60"/>
      <c r="E92" s="60"/>
      <c r="F92" s="60"/>
      <c r="G92" s="38"/>
      <c r="H92" s="37"/>
    </row>
    <row r="120" spans="1:11" s="134" customFormat="1" ht="12.75" customHeight="1">
      <c r="A120" s="132"/>
      <c r="B120" s="133"/>
      <c r="C120" s="60"/>
      <c r="D120" s="60"/>
      <c r="E120" s="60"/>
      <c r="F120" s="60"/>
      <c r="G120" s="38"/>
      <c r="H120" s="37"/>
      <c r="J120" s="135">
        <f>G70/25</f>
        <v>0</v>
      </c>
      <c r="K120" s="134" t="s">
        <v>49</v>
      </c>
    </row>
    <row r="122" spans="1:11" s="136" customFormat="1" ht="12.75" customHeight="1">
      <c r="A122" s="132"/>
      <c r="B122" s="133"/>
      <c r="C122" s="60"/>
      <c r="D122" s="60"/>
      <c r="E122" s="60"/>
      <c r="F122" s="60"/>
      <c r="G122" s="38"/>
      <c r="H122" s="37"/>
    </row>
    <row r="124" spans="1:11" s="134" customFormat="1" ht="12.75" customHeight="1">
      <c r="A124" s="132"/>
      <c r="B124" s="133"/>
      <c r="C124" s="60"/>
      <c r="D124" s="60"/>
      <c r="E124" s="60"/>
      <c r="F124" s="60"/>
      <c r="G124" s="38"/>
      <c r="H124" s="37"/>
    </row>
  </sheetData>
  <autoFilter ref="A1:A126" xr:uid="{00000000-0009-0000-0000-000000000000}"/>
  <mergeCells count="7">
    <mergeCell ref="A5:C5"/>
    <mergeCell ref="A1:C1"/>
    <mergeCell ref="A2:C3"/>
    <mergeCell ref="D2:E2"/>
    <mergeCell ref="D3:E3"/>
    <mergeCell ref="A4:C4"/>
    <mergeCell ref="D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verticalDpi="150" r:id="rId1"/>
  <headerFooter alignWithMargins="0">
    <oddHeader xml:space="preserve">&amp;C&amp;"Times New Roman,Gras"&amp;11
&amp;R&amp;"Times New Roman,Gras"
</oddHeader>
    <oddFooter>&amp;L&amp;"Arial Narrow,Normal"BET INSET &amp;R&amp;"Arial Narrow,Normal"&amp;P/&amp;N</oddFooter>
  </headerFooter>
  <rowBreaks count="2" manualBreakCount="2">
    <brk id="38" max="6" man="1"/>
    <brk id="54" max="6" man="1"/>
  </rowBreaks>
  <colBreaks count="1" manualBreakCount="1">
    <brk id="7" max="58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CB70-FB07-432D-8CFB-4242B5D289AD}">
  <dimension ref="A1:N126"/>
  <sheetViews>
    <sheetView topLeftCell="A38" zoomScale="145" zoomScaleNormal="145" zoomScaleSheetLayoutView="145" workbookViewId="0">
      <selection activeCell="B48" sqref="B48"/>
    </sheetView>
  </sheetViews>
  <sheetFormatPr defaultColWidth="12" defaultRowHeight="12.75" customHeight="1"/>
  <cols>
    <col min="1" max="1" width="6.1640625" style="132" customWidth="1"/>
    <col min="2" max="2" width="49.6640625" style="133" customWidth="1"/>
    <col min="3" max="3" width="6" style="60" customWidth="1"/>
    <col min="4" max="4" width="6.5" style="60" customWidth="1"/>
    <col min="5" max="5" width="6.83203125" style="60" customWidth="1"/>
    <col min="6" max="6" width="15.5" style="60" customWidth="1"/>
    <col min="7" max="7" width="17.6640625" style="38" customWidth="1"/>
    <col min="8" max="8" width="17.83203125" style="37" customWidth="1"/>
    <col min="9" max="14" width="16.1640625" style="60" customWidth="1"/>
    <col min="15" max="16384" width="12" style="60"/>
  </cols>
  <sheetData>
    <row r="1" spans="1:14" s="48" customFormat="1" ht="25.5" customHeight="1">
      <c r="A1" s="181" t="s">
        <v>0</v>
      </c>
      <c r="B1" s="182"/>
      <c r="C1" s="183"/>
      <c r="D1" s="1"/>
      <c r="E1" s="39"/>
      <c r="F1" s="2"/>
      <c r="G1" s="3"/>
      <c r="I1" s="49"/>
      <c r="J1" s="49"/>
      <c r="K1" s="49"/>
    </row>
    <row r="2" spans="1:14" s="48" customFormat="1" ht="30" customHeight="1">
      <c r="A2" s="184" t="s">
        <v>1</v>
      </c>
      <c r="B2" s="185"/>
      <c r="C2" s="186"/>
      <c r="D2" s="199" t="s">
        <v>2</v>
      </c>
      <c r="E2" s="200"/>
      <c r="F2" s="4" t="s">
        <v>3</v>
      </c>
      <c r="G2" s="5"/>
      <c r="I2" s="49"/>
      <c r="J2" s="49"/>
      <c r="K2" s="49"/>
    </row>
    <row r="3" spans="1:14" s="48" customFormat="1" ht="27.4" customHeight="1">
      <c r="A3" s="184"/>
      <c r="B3" s="185"/>
      <c r="C3" s="186"/>
      <c r="D3" s="199" t="s">
        <v>4</v>
      </c>
      <c r="E3" s="200"/>
      <c r="F3" s="6" t="s">
        <v>5</v>
      </c>
      <c r="G3" s="7" t="s">
        <v>6</v>
      </c>
      <c r="I3" s="49"/>
      <c r="J3" s="49"/>
      <c r="K3" s="49"/>
    </row>
    <row r="4" spans="1:14" s="48" customFormat="1" ht="18.75" customHeight="1">
      <c r="A4" s="187"/>
      <c r="B4" s="188"/>
      <c r="C4" s="189"/>
      <c r="D4" s="190"/>
      <c r="E4" s="191"/>
      <c r="F4" s="191"/>
      <c r="G4" s="192"/>
      <c r="I4" s="49"/>
      <c r="J4" s="49"/>
      <c r="K4" s="49"/>
    </row>
    <row r="5" spans="1:14" s="50" customFormat="1" ht="26.25" customHeight="1" thickBot="1">
      <c r="A5" s="196" t="s">
        <v>50</v>
      </c>
      <c r="B5" s="197"/>
      <c r="C5" s="198"/>
      <c r="D5" s="8" t="s">
        <v>51</v>
      </c>
      <c r="E5" s="9"/>
      <c r="F5" s="10"/>
      <c r="G5" s="11"/>
      <c r="I5" s="51"/>
      <c r="J5" s="51"/>
      <c r="K5" s="51"/>
    </row>
    <row r="6" spans="1:14" s="55" customFormat="1" ht="29.25" customHeight="1">
      <c r="A6" s="52"/>
      <c r="B6" s="53" t="s">
        <v>9</v>
      </c>
      <c r="C6" s="53" t="s">
        <v>10</v>
      </c>
      <c r="D6" s="54" t="s">
        <v>11</v>
      </c>
      <c r="E6" s="54" t="s">
        <v>12</v>
      </c>
      <c r="F6" s="12" t="s">
        <v>13</v>
      </c>
      <c r="G6" s="41" t="s">
        <v>14</v>
      </c>
      <c r="I6" s="56"/>
    </row>
    <row r="7" spans="1:14" ht="12.75" customHeight="1">
      <c r="A7" s="57"/>
      <c r="B7" s="58"/>
      <c r="C7" s="59"/>
      <c r="D7" s="59"/>
      <c r="E7" s="59"/>
      <c r="F7" s="13"/>
      <c r="G7" s="14"/>
      <c r="H7" s="60"/>
      <c r="I7" s="56"/>
      <c r="J7" s="55"/>
      <c r="K7" s="55"/>
      <c r="L7" s="55"/>
      <c r="M7" s="55"/>
      <c r="N7" s="55"/>
    </row>
    <row r="8" spans="1:14" ht="25.5">
      <c r="A8" s="61"/>
      <c r="B8" s="62" t="s">
        <v>15</v>
      </c>
      <c r="C8" s="63"/>
      <c r="D8" s="63"/>
      <c r="E8" s="63"/>
      <c r="F8" s="15"/>
      <c r="G8" s="16"/>
      <c r="H8" s="60"/>
      <c r="I8" s="56"/>
      <c r="J8" s="55"/>
      <c r="K8" s="55"/>
      <c r="L8" s="55"/>
      <c r="M8" s="55"/>
      <c r="N8" s="55"/>
    </row>
    <row r="9" spans="1:14" ht="23.25">
      <c r="A9" s="64"/>
      <c r="B9" s="65"/>
      <c r="C9" s="66"/>
      <c r="D9" s="18"/>
      <c r="E9" s="18"/>
      <c r="F9" s="17"/>
      <c r="G9" s="19"/>
      <c r="H9" s="60"/>
      <c r="I9" s="56"/>
      <c r="J9" s="55"/>
      <c r="K9" s="55"/>
      <c r="L9" s="55"/>
      <c r="M9" s="55"/>
      <c r="N9" s="55"/>
    </row>
    <row r="10" spans="1:14" ht="18.75" customHeight="1">
      <c r="A10" s="67" t="s">
        <v>16</v>
      </c>
      <c r="B10" s="68" t="s">
        <v>17</v>
      </c>
      <c r="C10" s="69"/>
      <c r="D10" s="21"/>
      <c r="E10" s="21"/>
      <c r="F10" s="20"/>
      <c r="G10" s="22"/>
      <c r="H10" s="60"/>
      <c r="I10" s="56"/>
      <c r="J10" s="55"/>
      <c r="K10" s="55"/>
      <c r="L10" s="55"/>
      <c r="M10" s="55"/>
      <c r="N10" s="55"/>
    </row>
    <row r="11" spans="1:14" ht="12.75" customHeight="1">
      <c r="A11" s="64"/>
      <c r="B11" s="65"/>
      <c r="C11" s="66"/>
      <c r="D11" s="18"/>
      <c r="E11" s="18"/>
      <c r="F11" s="17"/>
      <c r="G11" s="19"/>
      <c r="H11" s="60"/>
      <c r="I11" s="56"/>
      <c r="J11" s="55"/>
      <c r="K11" s="55"/>
      <c r="L11" s="55"/>
      <c r="M11" s="55"/>
      <c r="N11" s="55"/>
    </row>
    <row r="12" spans="1:14" ht="12.75" customHeight="1">
      <c r="A12" s="64"/>
      <c r="B12" s="65"/>
      <c r="C12" s="66"/>
      <c r="D12" s="18"/>
      <c r="E12" s="18"/>
      <c r="F12" s="17"/>
      <c r="G12" s="19"/>
      <c r="H12" s="60"/>
      <c r="I12" s="56"/>
      <c r="J12" s="55"/>
      <c r="K12" s="55"/>
      <c r="L12" s="55"/>
      <c r="M12" s="55"/>
      <c r="N12" s="55"/>
    </row>
    <row r="13" spans="1:14" ht="12.75" customHeight="1">
      <c r="A13" s="70"/>
      <c r="B13" s="71" t="s">
        <v>52</v>
      </c>
      <c r="C13" s="72"/>
      <c r="D13" s="72"/>
      <c r="E13" s="72"/>
      <c r="F13" s="23"/>
      <c r="G13" s="24"/>
      <c r="H13" s="60"/>
      <c r="I13" s="56"/>
      <c r="J13" s="55"/>
      <c r="K13" s="55"/>
      <c r="L13" s="55"/>
      <c r="M13" s="55"/>
      <c r="N13" s="55"/>
    </row>
    <row r="14" spans="1:14" ht="12.75" customHeight="1">
      <c r="A14" s="73"/>
      <c r="B14" s="74"/>
      <c r="C14" s="75"/>
      <c r="D14" s="66"/>
      <c r="E14" s="75"/>
      <c r="F14" s="76"/>
      <c r="G14" s="19"/>
      <c r="H14" s="60"/>
      <c r="I14" s="56"/>
      <c r="J14" s="55"/>
      <c r="K14" s="55"/>
      <c r="L14" s="55"/>
      <c r="M14" s="55"/>
      <c r="N14" s="55"/>
    </row>
    <row r="15" spans="1:14" ht="14.25" customHeight="1">
      <c r="A15" s="64"/>
      <c r="B15" s="58" t="s">
        <v>53</v>
      </c>
      <c r="C15" s="59" t="s">
        <v>10</v>
      </c>
      <c r="D15" s="59">
        <v>1</v>
      </c>
      <c r="E15" s="62"/>
      <c r="F15" s="77"/>
      <c r="G15" s="43">
        <f t="shared" ref="G15:G22" si="0">F15*D15</f>
        <v>0</v>
      </c>
      <c r="H15" s="60"/>
      <c r="I15" s="56"/>
      <c r="J15" s="55"/>
      <c r="K15" s="55"/>
      <c r="L15" s="55"/>
      <c r="M15" s="55"/>
      <c r="N15" s="55"/>
    </row>
    <row r="16" spans="1:14" ht="14.25" customHeight="1">
      <c r="A16" s="64"/>
      <c r="B16" s="58" t="s">
        <v>20</v>
      </c>
      <c r="C16" s="59" t="s">
        <v>10</v>
      </c>
      <c r="D16" s="59">
        <v>1</v>
      </c>
      <c r="E16" s="62"/>
      <c r="F16" s="77"/>
      <c r="G16" s="40">
        <f t="shared" si="0"/>
        <v>0</v>
      </c>
      <c r="H16" s="60"/>
      <c r="I16" s="56"/>
      <c r="J16" s="55"/>
      <c r="K16" s="55"/>
      <c r="L16" s="55"/>
      <c r="M16" s="55"/>
      <c r="N16" s="55"/>
    </row>
    <row r="17" spans="1:14" ht="25.5">
      <c r="A17" s="64"/>
      <c r="B17" s="58" t="s">
        <v>54</v>
      </c>
      <c r="C17" s="59" t="s">
        <v>10</v>
      </c>
      <c r="D17" s="59">
        <v>1</v>
      </c>
      <c r="E17" s="62"/>
      <c r="F17" s="77"/>
      <c r="G17" s="40">
        <f t="shared" si="0"/>
        <v>0</v>
      </c>
      <c r="H17" s="60"/>
      <c r="I17" s="56"/>
      <c r="J17" s="55"/>
      <c r="K17" s="55"/>
      <c r="L17" s="55"/>
      <c r="M17" s="55"/>
      <c r="N17" s="55"/>
    </row>
    <row r="18" spans="1:14" ht="25.5">
      <c r="A18" s="64"/>
      <c r="B18" s="58" t="s">
        <v>55</v>
      </c>
      <c r="C18" s="59" t="s">
        <v>10</v>
      </c>
      <c r="D18" s="59">
        <v>1</v>
      </c>
      <c r="E18" s="62"/>
      <c r="F18" s="40"/>
      <c r="G18" s="40">
        <f t="shared" si="0"/>
        <v>0</v>
      </c>
      <c r="H18" s="60"/>
      <c r="I18" s="56"/>
      <c r="J18" s="55"/>
      <c r="K18" s="55"/>
      <c r="L18" s="55"/>
      <c r="M18" s="55"/>
      <c r="N18" s="55"/>
    </row>
    <row r="19" spans="1:14" ht="25.5">
      <c r="A19" s="64"/>
      <c r="B19" s="58" t="s">
        <v>56</v>
      </c>
      <c r="C19" s="59" t="s">
        <v>10</v>
      </c>
      <c r="D19" s="59">
        <v>1</v>
      </c>
      <c r="E19" s="62"/>
      <c r="F19" s="77"/>
      <c r="G19" s="40">
        <f t="shared" si="0"/>
        <v>0</v>
      </c>
      <c r="H19" s="60"/>
      <c r="I19" s="56"/>
      <c r="J19" s="55"/>
      <c r="K19" s="55"/>
      <c r="L19" s="55"/>
      <c r="M19" s="55"/>
      <c r="N19" s="55"/>
    </row>
    <row r="20" spans="1:14" ht="25.5">
      <c r="A20" s="64"/>
      <c r="B20" s="58" t="s">
        <v>57</v>
      </c>
      <c r="C20" s="59" t="s">
        <v>10</v>
      </c>
      <c r="D20" s="59">
        <v>1</v>
      </c>
      <c r="E20" s="62"/>
      <c r="F20" s="77"/>
      <c r="G20" s="40">
        <f t="shared" si="0"/>
        <v>0</v>
      </c>
      <c r="H20" s="60"/>
      <c r="I20" s="56"/>
      <c r="J20" s="55"/>
      <c r="K20" s="55"/>
      <c r="L20" s="55"/>
      <c r="M20" s="55"/>
      <c r="N20" s="55"/>
    </row>
    <row r="21" spans="1:14" ht="14.25" customHeight="1">
      <c r="A21" s="64"/>
      <c r="B21" s="58" t="s">
        <v>23</v>
      </c>
      <c r="C21" s="59" t="s">
        <v>10</v>
      </c>
      <c r="D21" s="59">
        <v>1</v>
      </c>
      <c r="E21" s="62"/>
      <c r="F21" s="77"/>
      <c r="G21" s="40">
        <f t="shared" si="0"/>
        <v>0</v>
      </c>
      <c r="H21" s="60"/>
      <c r="I21" s="56"/>
      <c r="J21" s="55"/>
      <c r="K21" s="55"/>
      <c r="L21" s="55"/>
      <c r="M21" s="55"/>
      <c r="N21" s="55"/>
    </row>
    <row r="22" spans="1:14" ht="14.25" customHeight="1">
      <c r="A22" s="64"/>
      <c r="B22" s="58" t="s">
        <v>58</v>
      </c>
      <c r="C22" s="59" t="s">
        <v>10</v>
      </c>
      <c r="D22" s="59">
        <v>1</v>
      </c>
      <c r="E22" s="62"/>
      <c r="F22" s="77"/>
      <c r="G22" s="40">
        <f t="shared" si="0"/>
        <v>0</v>
      </c>
      <c r="H22" s="60"/>
    </row>
    <row r="23" spans="1:14" ht="12.75" customHeight="1">
      <c r="A23" s="64"/>
      <c r="B23" s="79"/>
      <c r="C23" s="66"/>
      <c r="D23" s="66"/>
      <c r="E23" s="18"/>
      <c r="F23" s="17"/>
      <c r="G23" s="19"/>
      <c r="H23" s="60"/>
    </row>
    <row r="24" spans="1:14" s="86" customFormat="1" ht="17.25" customHeight="1">
      <c r="A24" s="80" t="s">
        <v>16</v>
      </c>
      <c r="B24" s="81" t="str">
        <f>B13</f>
        <v>Logiciels et licences (garantie 7 ans)</v>
      </c>
      <c r="C24" s="82"/>
      <c r="D24" s="83"/>
      <c r="E24" s="83"/>
      <c r="F24" s="84"/>
      <c r="G24" s="85">
        <f>SUM(G13:G23)</f>
        <v>0</v>
      </c>
    </row>
    <row r="25" spans="1:14" ht="12.75" customHeight="1">
      <c r="A25" s="57"/>
      <c r="B25" s="58"/>
      <c r="C25" s="59"/>
      <c r="D25" s="59"/>
      <c r="E25" s="59"/>
      <c r="F25" s="26"/>
      <c r="G25" s="27"/>
      <c r="H25" s="60"/>
    </row>
    <row r="26" spans="1:14" ht="12.75" customHeight="1">
      <c r="A26" s="70"/>
      <c r="B26" s="71" t="s">
        <v>26</v>
      </c>
      <c r="C26" s="72"/>
      <c r="D26" s="72"/>
      <c r="E26" s="72"/>
      <c r="F26" s="23"/>
      <c r="G26" s="24"/>
      <c r="H26" s="60"/>
      <c r="I26" s="56"/>
      <c r="J26" s="55"/>
      <c r="K26" s="55"/>
      <c r="L26" s="55"/>
      <c r="M26" s="55"/>
      <c r="N26" s="55"/>
    </row>
    <row r="27" spans="1:14" ht="12.75" customHeight="1">
      <c r="A27" s="73"/>
      <c r="B27" s="74"/>
      <c r="C27" s="75"/>
      <c r="D27" s="66"/>
      <c r="E27" s="75"/>
      <c r="F27" s="76"/>
      <c r="G27" s="19"/>
      <c r="H27" s="60"/>
      <c r="I27" s="56"/>
      <c r="J27" s="55"/>
      <c r="K27" s="55"/>
      <c r="L27" s="55"/>
      <c r="M27" s="55"/>
      <c r="N27" s="55"/>
    </row>
    <row r="28" spans="1:14" ht="15" customHeight="1">
      <c r="A28" s="64"/>
      <c r="B28" s="58" t="s">
        <v>27</v>
      </c>
      <c r="C28" s="59" t="s">
        <v>10</v>
      </c>
      <c r="D28" s="59">
        <v>1</v>
      </c>
      <c r="E28" s="62"/>
      <c r="F28" s="77"/>
      <c r="G28" s="40">
        <f t="shared" ref="G28:G36" si="1">F28*D28</f>
        <v>0</v>
      </c>
      <c r="H28" s="60"/>
      <c r="I28" s="56"/>
      <c r="J28" s="55"/>
      <c r="K28" s="55"/>
      <c r="L28" s="55"/>
      <c r="M28" s="55"/>
      <c r="N28" s="55"/>
    </row>
    <row r="29" spans="1:14" ht="15" customHeight="1">
      <c r="A29" s="64"/>
      <c r="B29" s="58" t="s">
        <v>28</v>
      </c>
      <c r="C29" s="59" t="s">
        <v>10</v>
      </c>
      <c r="D29" s="59">
        <v>1</v>
      </c>
      <c r="E29" s="62"/>
      <c r="F29" s="77"/>
      <c r="G29" s="40">
        <f t="shared" si="1"/>
        <v>0</v>
      </c>
      <c r="H29" s="60"/>
      <c r="I29" s="56"/>
      <c r="J29" s="55"/>
      <c r="K29" s="55"/>
      <c r="L29" s="55"/>
      <c r="M29" s="55"/>
      <c r="N29" s="55"/>
    </row>
    <row r="30" spans="1:14" ht="15" customHeight="1">
      <c r="A30" s="64"/>
      <c r="B30" s="58" t="s">
        <v>29</v>
      </c>
      <c r="C30" s="59" t="s">
        <v>10</v>
      </c>
      <c r="D30" s="59">
        <v>1</v>
      </c>
      <c r="E30" s="62"/>
      <c r="F30" s="77"/>
      <c r="G30" s="40">
        <f t="shared" si="1"/>
        <v>0</v>
      </c>
      <c r="H30" s="60"/>
      <c r="I30" s="56"/>
      <c r="J30" s="55"/>
      <c r="K30" s="55"/>
      <c r="L30" s="55"/>
      <c r="M30" s="55"/>
      <c r="N30" s="55"/>
    </row>
    <row r="31" spans="1:14" ht="15" customHeight="1">
      <c r="A31" s="64"/>
      <c r="B31" s="58" t="s">
        <v>30</v>
      </c>
      <c r="C31" s="59" t="s">
        <v>10</v>
      </c>
      <c r="D31" s="59">
        <v>1</v>
      </c>
      <c r="E31" s="62"/>
      <c r="F31" s="77"/>
      <c r="G31" s="40">
        <f t="shared" si="1"/>
        <v>0</v>
      </c>
      <c r="H31" s="60"/>
      <c r="I31" s="56"/>
      <c r="J31" s="55"/>
      <c r="K31" s="55"/>
      <c r="L31" s="55"/>
      <c r="M31" s="55"/>
      <c r="N31" s="55"/>
    </row>
    <row r="32" spans="1:14" ht="15" customHeight="1">
      <c r="A32" s="64"/>
      <c r="B32" s="58" t="s">
        <v>31</v>
      </c>
      <c r="C32" s="59" t="s">
        <v>10</v>
      </c>
      <c r="D32" s="59">
        <v>1</v>
      </c>
      <c r="E32" s="62"/>
      <c r="F32" s="77"/>
      <c r="G32" s="43">
        <f t="shared" si="1"/>
        <v>0</v>
      </c>
      <c r="H32" s="60"/>
      <c r="I32" s="56"/>
      <c r="J32" s="55"/>
      <c r="K32" s="55"/>
      <c r="L32" s="55"/>
      <c r="M32" s="55"/>
      <c r="N32" s="55"/>
    </row>
    <row r="33" spans="1:14" ht="15" customHeight="1">
      <c r="A33" s="64"/>
      <c r="B33" s="58" t="s">
        <v>32</v>
      </c>
      <c r="C33" s="59" t="s">
        <v>10</v>
      </c>
      <c r="D33" s="59">
        <v>1</v>
      </c>
      <c r="E33" s="62"/>
      <c r="F33" s="77"/>
      <c r="G33" s="43">
        <f t="shared" si="1"/>
        <v>0</v>
      </c>
      <c r="H33" s="60"/>
      <c r="I33" s="56"/>
      <c r="J33" s="55"/>
      <c r="K33" s="55"/>
      <c r="L33" s="55"/>
      <c r="M33" s="55"/>
      <c r="N33" s="55"/>
    </row>
    <row r="34" spans="1:14" ht="15" customHeight="1">
      <c r="A34" s="64"/>
      <c r="B34" s="58" t="s">
        <v>59</v>
      </c>
      <c r="C34" s="59" t="s">
        <v>10</v>
      </c>
      <c r="D34" s="59">
        <v>1</v>
      </c>
      <c r="E34" s="62"/>
      <c r="F34" s="77"/>
      <c r="G34" s="40">
        <f t="shared" si="1"/>
        <v>0</v>
      </c>
      <c r="H34" s="60"/>
      <c r="I34" s="56"/>
      <c r="J34" s="55"/>
      <c r="K34" s="55"/>
      <c r="L34" s="55"/>
      <c r="M34" s="55"/>
      <c r="N34" s="55"/>
    </row>
    <row r="35" spans="1:14" ht="25.5">
      <c r="A35" s="64"/>
      <c r="B35" s="58" t="s">
        <v>34</v>
      </c>
      <c r="C35" s="59" t="s">
        <v>10</v>
      </c>
      <c r="D35" s="59">
        <v>1</v>
      </c>
      <c r="E35" s="62"/>
      <c r="F35" s="77"/>
      <c r="G35" s="40">
        <f t="shared" si="1"/>
        <v>0</v>
      </c>
      <c r="H35" s="60"/>
      <c r="I35" s="56"/>
      <c r="J35" s="55"/>
      <c r="K35" s="55"/>
      <c r="L35" s="55"/>
      <c r="M35" s="55"/>
      <c r="N35" s="55"/>
    </row>
    <row r="36" spans="1:14" ht="15" customHeight="1">
      <c r="A36" s="64"/>
      <c r="B36" s="58" t="s">
        <v>35</v>
      </c>
      <c r="C36" s="59" t="s">
        <v>10</v>
      </c>
      <c r="D36" s="59">
        <v>1</v>
      </c>
      <c r="E36" s="62"/>
      <c r="F36" s="77"/>
      <c r="G36" s="40">
        <f t="shared" si="1"/>
        <v>0</v>
      </c>
      <c r="H36" s="60"/>
      <c r="I36" s="56"/>
      <c r="J36" s="55"/>
      <c r="K36" s="55"/>
      <c r="L36" s="55"/>
      <c r="M36" s="55"/>
      <c r="N36" s="55"/>
    </row>
    <row r="37" spans="1:14" ht="12.75" customHeight="1">
      <c r="A37" s="64"/>
      <c r="B37" s="79"/>
      <c r="C37" s="66"/>
      <c r="D37" s="66"/>
      <c r="E37" s="18"/>
      <c r="F37" s="17"/>
      <c r="G37" s="19"/>
      <c r="H37" s="60"/>
    </row>
    <row r="38" spans="1:14" s="86" customFormat="1" ht="16.5" customHeight="1">
      <c r="A38" s="80" t="s">
        <v>16</v>
      </c>
      <c r="B38" s="81" t="s">
        <v>26</v>
      </c>
      <c r="C38" s="82"/>
      <c r="D38" s="83"/>
      <c r="E38" s="83"/>
      <c r="F38" s="84"/>
      <c r="G38" s="85">
        <f>SUM(G26:G37)</f>
        <v>0</v>
      </c>
    </row>
    <row r="39" spans="1:14" ht="12.75" customHeight="1">
      <c r="A39" s="57"/>
      <c r="B39" s="58"/>
      <c r="C39" s="59"/>
      <c r="D39" s="59"/>
      <c r="E39" s="59"/>
      <c r="F39" s="26"/>
      <c r="G39" s="27"/>
      <c r="H39" s="60"/>
    </row>
    <row r="40" spans="1:14" ht="12.75" customHeight="1">
      <c r="A40" s="70"/>
      <c r="B40" s="71" t="s">
        <v>38</v>
      </c>
      <c r="C40" s="72"/>
      <c r="D40" s="72"/>
      <c r="E40" s="72"/>
      <c r="F40" s="23"/>
      <c r="G40" s="24"/>
      <c r="H40" s="60"/>
      <c r="I40" s="56"/>
      <c r="J40" s="55"/>
      <c r="K40" s="55"/>
      <c r="L40" s="55"/>
      <c r="M40" s="55"/>
      <c r="N40" s="55"/>
    </row>
    <row r="41" spans="1:14" ht="12.75" customHeight="1">
      <c r="A41" s="73"/>
      <c r="B41" s="74"/>
      <c r="C41" s="75"/>
      <c r="D41" s="66"/>
      <c r="E41" s="75"/>
      <c r="F41" s="76"/>
      <c r="G41" s="19"/>
      <c r="H41" s="60"/>
      <c r="I41" s="56"/>
      <c r="J41" s="55"/>
      <c r="K41" s="55"/>
      <c r="L41" s="55"/>
      <c r="M41" s="55"/>
      <c r="N41" s="55"/>
    </row>
    <row r="42" spans="1:14" ht="52.5" customHeight="1">
      <c r="A42" s="64"/>
      <c r="B42" s="58" t="s">
        <v>60</v>
      </c>
      <c r="C42" s="59" t="s">
        <v>61</v>
      </c>
      <c r="D42" s="59">
        <v>1</v>
      </c>
      <c r="E42" s="62"/>
      <c r="F42" s="77"/>
      <c r="G42" s="43">
        <f t="shared" ref="G42:G55" si="2">F42*D42</f>
        <v>0</v>
      </c>
      <c r="H42" s="60"/>
      <c r="I42" s="56"/>
      <c r="J42" s="55"/>
      <c r="K42" s="55"/>
      <c r="L42" s="55"/>
      <c r="M42" s="55"/>
      <c r="N42" s="55"/>
    </row>
    <row r="43" spans="1:14" ht="54.75" customHeight="1">
      <c r="A43" s="64"/>
      <c r="B43" s="58" t="s">
        <v>62</v>
      </c>
      <c r="C43" s="59" t="s">
        <v>61</v>
      </c>
      <c r="D43" s="59">
        <v>1</v>
      </c>
      <c r="E43" s="62"/>
      <c r="F43" s="77"/>
      <c r="G43" s="43">
        <f t="shared" si="2"/>
        <v>0</v>
      </c>
      <c r="H43" s="60"/>
      <c r="I43" s="56"/>
      <c r="J43" s="55"/>
      <c r="K43" s="55"/>
      <c r="L43" s="55"/>
      <c r="M43" s="55"/>
      <c r="N43" s="55"/>
    </row>
    <row r="44" spans="1:14" ht="18.75" customHeight="1">
      <c r="A44" s="64"/>
      <c r="B44" s="58" t="s">
        <v>63</v>
      </c>
      <c r="C44" s="59" t="s">
        <v>64</v>
      </c>
      <c r="D44" s="59">
        <v>1</v>
      </c>
      <c r="E44" s="62"/>
      <c r="F44" s="77"/>
      <c r="G44" s="43">
        <f t="shared" ref="G44" si="3">F44*D44</f>
        <v>0</v>
      </c>
      <c r="H44" s="60"/>
      <c r="I44" s="56"/>
      <c r="J44" s="55"/>
      <c r="K44" s="55"/>
      <c r="L44" s="55"/>
      <c r="M44" s="55"/>
      <c r="N44" s="55"/>
    </row>
    <row r="45" spans="1:14" ht="25.5">
      <c r="A45" s="64"/>
      <c r="B45" s="58" t="s">
        <v>65</v>
      </c>
      <c r="C45" s="59" t="s">
        <v>10</v>
      </c>
      <c r="D45" s="59">
        <v>1</v>
      </c>
      <c r="E45" s="62"/>
      <c r="F45" s="77"/>
      <c r="G45" s="43">
        <f t="shared" si="2"/>
        <v>0</v>
      </c>
      <c r="H45" s="60"/>
      <c r="I45" s="56"/>
      <c r="J45" s="55"/>
      <c r="K45" s="55"/>
      <c r="L45" s="55"/>
      <c r="M45" s="55"/>
      <c r="N45" s="55"/>
    </row>
    <row r="46" spans="1:14" ht="16.5" customHeight="1">
      <c r="A46" s="64"/>
      <c r="B46" s="58" t="s">
        <v>66</v>
      </c>
      <c r="C46" s="59" t="s">
        <v>64</v>
      </c>
      <c r="D46" s="59">
        <v>1</v>
      </c>
      <c r="E46" s="46"/>
      <c r="F46" s="77"/>
      <c r="G46" s="43">
        <f t="shared" si="2"/>
        <v>0</v>
      </c>
      <c r="H46" s="60"/>
    </row>
    <row r="47" spans="1:14" ht="25.5">
      <c r="A47" s="64"/>
      <c r="B47" s="58" t="s">
        <v>67</v>
      </c>
      <c r="C47" s="59" t="s">
        <v>10</v>
      </c>
      <c r="D47" s="59">
        <v>1</v>
      </c>
      <c r="E47" s="46"/>
      <c r="F47" s="77"/>
      <c r="G47" s="43">
        <f t="shared" ref="G47:G48" si="4">F47*D47</f>
        <v>0</v>
      </c>
      <c r="H47" s="60"/>
    </row>
    <row r="48" spans="1:14" ht="15.75" customHeight="1">
      <c r="A48" s="64"/>
      <c r="B48" s="58" t="s">
        <v>68</v>
      </c>
      <c r="C48" s="59" t="s">
        <v>64</v>
      </c>
      <c r="D48" s="59">
        <v>1</v>
      </c>
      <c r="E48" s="46"/>
      <c r="F48" s="77"/>
      <c r="G48" s="43">
        <f t="shared" si="4"/>
        <v>0</v>
      </c>
      <c r="H48" s="60"/>
    </row>
    <row r="49" spans="1:14" ht="25.5">
      <c r="A49" s="64"/>
      <c r="B49" s="58" t="s">
        <v>69</v>
      </c>
      <c r="C49" s="59" t="s">
        <v>10</v>
      </c>
      <c r="D49" s="59">
        <v>1</v>
      </c>
      <c r="E49" s="46"/>
      <c r="F49" s="77"/>
      <c r="G49" s="43">
        <f t="shared" si="2"/>
        <v>0</v>
      </c>
      <c r="H49" s="60"/>
    </row>
    <row r="50" spans="1:14" ht="15" customHeight="1">
      <c r="A50" s="64"/>
      <c r="B50" s="58" t="s">
        <v>70</v>
      </c>
      <c r="C50" s="59" t="s">
        <v>64</v>
      </c>
      <c r="D50" s="59">
        <v>1</v>
      </c>
      <c r="E50" s="62"/>
      <c r="F50" s="77"/>
      <c r="G50" s="43">
        <f t="shared" ref="G50" si="5">F50*D50</f>
        <v>0</v>
      </c>
      <c r="H50" s="60"/>
      <c r="I50" s="56"/>
      <c r="J50" s="55"/>
      <c r="K50" s="55"/>
      <c r="L50" s="55"/>
      <c r="M50" s="55"/>
      <c r="N50" s="55"/>
    </row>
    <row r="51" spans="1:14" ht="25.5">
      <c r="A51" s="64"/>
      <c r="B51" s="58" t="s">
        <v>71</v>
      </c>
      <c r="C51" s="59" t="s">
        <v>10</v>
      </c>
      <c r="D51" s="59">
        <v>1</v>
      </c>
      <c r="E51" s="62"/>
      <c r="F51" s="77"/>
      <c r="G51" s="43">
        <f t="shared" si="2"/>
        <v>0</v>
      </c>
      <c r="H51" s="60"/>
      <c r="I51" s="56"/>
      <c r="J51" s="55"/>
      <c r="K51" s="55"/>
      <c r="L51" s="55"/>
      <c r="M51" s="55"/>
      <c r="N51" s="55"/>
    </row>
    <row r="52" spans="1:14" ht="15.75" customHeight="1">
      <c r="A52" s="64"/>
      <c r="B52" s="58" t="s">
        <v>72</v>
      </c>
      <c r="C52" s="59" t="s">
        <v>64</v>
      </c>
      <c r="D52" s="59">
        <v>1</v>
      </c>
      <c r="E52" s="46"/>
      <c r="F52" s="77"/>
      <c r="G52" s="43">
        <f t="shared" ref="G52" si="6">F52*D52</f>
        <v>0</v>
      </c>
      <c r="H52" s="60"/>
    </row>
    <row r="53" spans="1:14" ht="25.5">
      <c r="A53" s="64"/>
      <c r="B53" s="58" t="s">
        <v>73</v>
      </c>
      <c r="C53" s="59" t="s">
        <v>10</v>
      </c>
      <c r="D53" s="59">
        <v>1</v>
      </c>
      <c r="E53" s="46"/>
      <c r="F53" s="77"/>
      <c r="G53" s="43">
        <f t="shared" si="2"/>
        <v>0</v>
      </c>
      <c r="H53" s="60"/>
    </row>
    <row r="54" spans="1:14" ht="15.75" customHeight="1">
      <c r="A54" s="64"/>
      <c r="B54" s="58" t="s">
        <v>74</v>
      </c>
      <c r="C54" s="59" t="s">
        <v>64</v>
      </c>
      <c r="D54" s="59">
        <v>1</v>
      </c>
      <c r="E54" s="46"/>
      <c r="F54" s="77"/>
      <c r="G54" s="43">
        <f t="shared" ref="G54" si="7">F54*D54</f>
        <v>0</v>
      </c>
      <c r="H54" s="60"/>
    </row>
    <row r="55" spans="1:14" ht="25.5">
      <c r="A55" s="64"/>
      <c r="B55" s="58" t="s">
        <v>75</v>
      </c>
      <c r="C55" s="59" t="s">
        <v>10</v>
      </c>
      <c r="D55" s="59">
        <v>1</v>
      </c>
      <c r="E55" s="46"/>
      <c r="F55" s="77"/>
      <c r="G55" s="43">
        <f t="shared" si="2"/>
        <v>0</v>
      </c>
      <c r="H55" s="60"/>
    </row>
    <row r="56" spans="1:14" ht="12.75" customHeight="1">
      <c r="A56" s="64"/>
      <c r="B56" s="79"/>
      <c r="C56" s="66"/>
      <c r="D56" s="66"/>
      <c r="E56" s="18"/>
      <c r="F56" s="17"/>
      <c r="G56" s="19"/>
      <c r="H56" s="60"/>
    </row>
    <row r="57" spans="1:14" s="86" customFormat="1" ht="12.75" customHeight="1">
      <c r="A57" s="80" t="s">
        <v>16</v>
      </c>
      <c r="B57" s="81" t="str">
        <f>B40</f>
        <v>Maintenance</v>
      </c>
      <c r="C57" s="82"/>
      <c r="D57" s="83"/>
      <c r="E57" s="83"/>
      <c r="F57" s="84"/>
      <c r="G57" s="85">
        <f>SUM(G40:G56)</f>
        <v>0</v>
      </c>
    </row>
    <row r="58" spans="1:14" ht="12.75" customHeight="1" thickBot="1">
      <c r="A58" s="57"/>
      <c r="B58" s="58"/>
      <c r="C58" s="59"/>
      <c r="D58" s="59"/>
      <c r="E58" s="59"/>
      <c r="F58" s="26"/>
      <c r="G58" s="27"/>
      <c r="H58" s="60"/>
    </row>
    <row r="59" spans="1:14" s="86" customFormat="1" ht="12.75" customHeight="1">
      <c r="A59" s="96"/>
      <c r="B59" s="97"/>
      <c r="C59" s="98"/>
      <c r="D59" s="99"/>
      <c r="E59" s="99"/>
      <c r="F59" s="100"/>
      <c r="G59" s="101"/>
    </row>
    <row r="60" spans="1:14" ht="12.75" customHeight="1">
      <c r="A60" s="102"/>
      <c r="B60" s="103"/>
      <c r="C60" s="59"/>
      <c r="D60" s="59"/>
      <c r="E60" s="59"/>
      <c r="F60" s="26"/>
      <c r="G60" s="29"/>
      <c r="H60" s="60"/>
    </row>
    <row r="61" spans="1:14" ht="12.75" customHeight="1">
      <c r="A61" s="102"/>
      <c r="B61" s="103"/>
      <c r="C61" s="59"/>
      <c r="D61" s="59"/>
      <c r="E61" s="59"/>
      <c r="F61" s="26"/>
      <c r="G61" s="29"/>
      <c r="H61" s="60"/>
    </row>
    <row r="62" spans="1:14" ht="32.25" customHeight="1">
      <c r="A62" s="104"/>
      <c r="B62" s="105" t="s">
        <v>45</v>
      </c>
      <c r="C62" s="106"/>
      <c r="D62" s="106"/>
      <c r="E62" s="106"/>
      <c r="F62" s="107"/>
      <c r="G62" s="108"/>
      <c r="H62" s="60"/>
    </row>
    <row r="63" spans="1:14" ht="12.75" customHeight="1">
      <c r="A63" s="102"/>
      <c r="B63" s="103"/>
      <c r="C63" s="59"/>
      <c r="D63" s="59"/>
      <c r="E63" s="59"/>
      <c r="F63" s="26"/>
      <c r="G63" s="29"/>
      <c r="H63" s="60"/>
    </row>
    <row r="64" spans="1:14" ht="21" customHeight="1">
      <c r="A64" s="109" t="str">
        <f>A10</f>
        <v>*</v>
      </c>
      <c r="B64" s="110" t="str">
        <f>B10</f>
        <v xml:space="preserve">            -------- VIDEOPROTECTION --------</v>
      </c>
      <c r="C64" s="111"/>
      <c r="D64" s="111"/>
      <c r="E64" s="112"/>
      <c r="F64" s="30"/>
      <c r="G64" s="29">
        <f>G10</f>
        <v>0</v>
      </c>
      <c r="H64" s="78"/>
    </row>
    <row r="65" spans="1:9" ht="21" customHeight="1">
      <c r="A65" s="113" t="str">
        <f>A24</f>
        <v>*</v>
      </c>
      <c r="B65" s="103" t="str">
        <f>B24</f>
        <v>Logiciels et licences (garantie 7 ans)</v>
      </c>
      <c r="C65" s="111"/>
      <c r="D65" s="32"/>
      <c r="E65" s="111"/>
      <c r="F65" s="30"/>
      <c r="G65" s="29">
        <f>G24</f>
        <v>0</v>
      </c>
      <c r="H65" s="78"/>
    </row>
    <row r="66" spans="1:9" ht="21" customHeight="1">
      <c r="A66" s="109" t="str">
        <f>A38</f>
        <v>*</v>
      </c>
      <c r="B66" s="110" t="str">
        <f>B38</f>
        <v>Equipements d'exploitation (garantie 7 ans)</v>
      </c>
      <c r="C66" s="110"/>
      <c r="D66" s="110"/>
      <c r="E66" s="110"/>
      <c r="F66" s="110"/>
      <c r="G66" s="29">
        <f>G38</f>
        <v>0</v>
      </c>
      <c r="H66" s="78"/>
    </row>
    <row r="67" spans="1:9" ht="21" customHeight="1">
      <c r="A67" s="109" t="str">
        <f>A57</f>
        <v>*</v>
      </c>
      <c r="B67" s="110" t="str">
        <f>B57</f>
        <v>Maintenance</v>
      </c>
      <c r="C67" s="110"/>
      <c r="D67" s="110"/>
      <c r="E67" s="110"/>
      <c r="F67" s="110"/>
      <c r="G67" s="29">
        <f>G57</f>
        <v>0</v>
      </c>
      <c r="H67" s="78"/>
    </row>
    <row r="68" spans="1:9" ht="21" customHeight="1">
      <c r="A68" s="109"/>
      <c r="B68" s="103"/>
      <c r="C68" s="111"/>
      <c r="D68" s="114"/>
      <c r="E68" s="111"/>
      <c r="F68" s="36"/>
      <c r="G68" s="35"/>
      <c r="H68" s="78"/>
    </row>
    <row r="69" spans="1:9" ht="21" customHeight="1">
      <c r="A69" s="109"/>
      <c r="B69" s="103"/>
      <c r="C69" s="111"/>
      <c r="D69" s="114"/>
      <c r="E69" s="111"/>
      <c r="F69" s="36"/>
      <c r="G69" s="35"/>
      <c r="H69" s="78"/>
    </row>
    <row r="70" spans="1:9" ht="21" customHeight="1">
      <c r="A70" s="109"/>
      <c r="B70" s="103"/>
      <c r="C70" s="111"/>
      <c r="D70" s="114"/>
      <c r="E70" s="111"/>
      <c r="F70" s="36"/>
      <c r="G70" s="35"/>
      <c r="H70" s="78"/>
    </row>
    <row r="71" spans="1:9" ht="15" customHeight="1">
      <c r="A71" s="109"/>
      <c r="B71" s="103"/>
      <c r="C71" s="111"/>
      <c r="D71" s="114"/>
      <c r="E71" s="111"/>
      <c r="F71" s="36"/>
      <c r="G71" s="35"/>
      <c r="H71" s="78"/>
    </row>
    <row r="72" spans="1:9" ht="12.75" customHeight="1">
      <c r="A72" s="115"/>
      <c r="B72" s="81" t="s">
        <v>46</v>
      </c>
      <c r="C72" s="116"/>
      <c r="D72" s="117"/>
      <c r="E72" s="118"/>
      <c r="F72" s="119"/>
      <c r="G72" s="120">
        <f>SUM(G63:G71)</f>
        <v>0</v>
      </c>
      <c r="H72" s="78">
        <f>SUM(G7:G60)/2</f>
        <v>0</v>
      </c>
      <c r="I72" s="60" t="str">
        <f>IF(G72=H72,"","## Erreur ##")</f>
        <v/>
      </c>
    </row>
    <row r="73" spans="1:9" ht="15.75" customHeight="1">
      <c r="A73" s="121"/>
      <c r="B73" s="122"/>
      <c r="C73" s="123"/>
      <c r="D73" s="124"/>
      <c r="E73" s="123"/>
      <c r="F73" s="123"/>
      <c r="G73" s="125"/>
      <c r="H73" s="60"/>
    </row>
    <row r="74" spans="1:9" ht="12.75" customHeight="1">
      <c r="A74" s="115"/>
      <c r="B74" s="81" t="s">
        <v>47</v>
      </c>
      <c r="C74" s="116"/>
      <c r="D74" s="117"/>
      <c r="E74" s="118"/>
      <c r="F74" s="119"/>
      <c r="G74" s="120">
        <f>SUM(G72*8.5%)</f>
        <v>0</v>
      </c>
      <c r="H74" s="60"/>
    </row>
    <row r="75" spans="1:9" s="86" customFormat="1" ht="17.25" customHeight="1">
      <c r="A75" s="121"/>
      <c r="B75" s="122"/>
      <c r="C75" s="123"/>
      <c r="D75" s="124"/>
      <c r="E75" s="123"/>
      <c r="F75" s="123"/>
      <c r="G75" s="125"/>
    </row>
    <row r="76" spans="1:9" ht="12.75" customHeight="1">
      <c r="A76" s="126"/>
      <c r="B76" s="81" t="s">
        <v>48</v>
      </c>
      <c r="C76" s="116"/>
      <c r="D76" s="117"/>
      <c r="E76" s="118"/>
      <c r="F76" s="119"/>
      <c r="G76" s="120">
        <f>SUM(G72:G74)</f>
        <v>0</v>
      </c>
      <c r="H76" s="60"/>
    </row>
    <row r="77" spans="1:9" ht="12.75" customHeight="1" thickBot="1">
      <c r="A77" s="127"/>
      <c r="B77" s="128"/>
      <c r="C77" s="129"/>
      <c r="D77" s="130"/>
      <c r="E77" s="130"/>
      <c r="F77" s="130"/>
      <c r="G77" s="131"/>
    </row>
    <row r="79" spans="1:9" s="86" customFormat="1" ht="12.75" customHeight="1">
      <c r="A79" s="132"/>
      <c r="B79" s="133"/>
      <c r="C79" s="60"/>
      <c r="D79" s="60"/>
      <c r="E79" s="60"/>
      <c r="F79" s="60"/>
      <c r="G79" s="38"/>
      <c r="H79" s="37"/>
    </row>
    <row r="85" spans="1:8" s="86" customFormat="1" ht="12.75" customHeight="1">
      <c r="A85" s="132"/>
      <c r="B85" s="133"/>
      <c r="C85" s="60"/>
      <c r="D85" s="60"/>
      <c r="E85" s="60"/>
      <c r="F85" s="60"/>
      <c r="G85" s="38"/>
      <c r="H85" s="37"/>
    </row>
    <row r="94" spans="1:8" s="86" customFormat="1" ht="12.75" customHeight="1">
      <c r="A94" s="132"/>
      <c r="B94" s="133"/>
      <c r="C94" s="60"/>
      <c r="D94" s="60"/>
      <c r="E94" s="60"/>
      <c r="F94" s="60"/>
      <c r="G94" s="38"/>
      <c r="H94" s="37"/>
    </row>
    <row r="122" spans="1:11" s="134" customFormat="1" ht="12.75" customHeight="1">
      <c r="A122" s="132"/>
      <c r="B122" s="133"/>
      <c r="C122" s="60"/>
      <c r="D122" s="60"/>
      <c r="E122" s="60"/>
      <c r="F122" s="60"/>
      <c r="G122" s="38"/>
      <c r="H122" s="37"/>
      <c r="J122" s="135">
        <f>G72/25</f>
        <v>0</v>
      </c>
      <c r="K122" s="134" t="s">
        <v>49</v>
      </c>
    </row>
    <row r="124" spans="1:11" s="136" customFormat="1" ht="12.75" customHeight="1">
      <c r="A124" s="132"/>
      <c r="B124" s="133"/>
      <c r="C124" s="60"/>
      <c r="D124" s="60"/>
      <c r="E124" s="60"/>
      <c r="F124" s="60"/>
      <c r="G124" s="38"/>
      <c r="H124" s="37"/>
    </row>
    <row r="126" spans="1:11" s="134" customFormat="1" ht="12.75" customHeight="1">
      <c r="A126" s="132"/>
      <c r="B126" s="133"/>
      <c r="C126" s="60"/>
      <c r="D126" s="60"/>
      <c r="E126" s="60"/>
      <c r="F126" s="60"/>
      <c r="G126" s="38"/>
      <c r="H126" s="37"/>
    </row>
  </sheetData>
  <autoFilter ref="A1:A128" xr:uid="{00000000-0009-0000-0000-000000000000}"/>
  <mergeCells count="7">
    <mergeCell ref="A5:C5"/>
    <mergeCell ref="A1:C1"/>
    <mergeCell ref="A2:C3"/>
    <mergeCell ref="D2:E2"/>
    <mergeCell ref="D3:E3"/>
    <mergeCell ref="A4:C4"/>
    <mergeCell ref="D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verticalDpi="150" r:id="rId1"/>
  <headerFooter alignWithMargins="0">
    <oddHeader xml:space="preserve">&amp;C&amp;"Times New Roman,Gras"&amp;11
&amp;R&amp;"Times New Roman,Gras"
</oddHeader>
    <oddFooter>&amp;L&amp;"Arial Narrow,Normal"BET INSET &amp;R&amp;"Arial Narrow,Normal"&amp;P/&amp;N</oddFooter>
  </headerFooter>
  <rowBreaks count="2" manualBreakCount="2">
    <brk id="38" max="6" man="1"/>
    <brk id="58" max="6" man="1"/>
  </rowBreaks>
  <colBreaks count="1" manualBreakCount="1">
    <brk id="7" max="58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3CCF7-C612-4144-897D-5905C74FFBC1}">
  <dimension ref="A1:M141"/>
  <sheetViews>
    <sheetView tabSelected="1" zoomScale="145" zoomScaleNormal="145" zoomScaleSheetLayoutView="115" workbookViewId="0">
      <selection activeCell="B18" sqref="B18"/>
    </sheetView>
  </sheetViews>
  <sheetFormatPr defaultColWidth="12" defaultRowHeight="12.75" customHeight="1"/>
  <cols>
    <col min="1" max="1" width="6.1640625" style="132" customWidth="1"/>
    <col min="2" max="2" width="49.6640625" style="133" customWidth="1"/>
    <col min="3" max="3" width="7.83203125" style="60" customWidth="1"/>
    <col min="4" max="4" width="9" style="60" customWidth="1"/>
    <col min="5" max="5" width="16.6640625" style="179" customWidth="1"/>
    <col min="6" max="6" width="17.6640625" style="180" customWidth="1"/>
    <col min="7" max="7" width="17.83203125" style="37" customWidth="1"/>
    <col min="8" max="13" width="16.1640625" style="60" customWidth="1"/>
    <col min="14" max="16384" width="12" style="60"/>
  </cols>
  <sheetData>
    <row r="1" spans="1:13" s="48" customFormat="1" ht="25.5" customHeight="1">
      <c r="A1" s="181" t="s">
        <v>0</v>
      </c>
      <c r="B1" s="182"/>
      <c r="C1" s="183"/>
      <c r="D1" s="1"/>
      <c r="E1" s="138"/>
      <c r="F1" s="139"/>
      <c r="H1" s="49"/>
      <c r="I1" s="49"/>
      <c r="J1" s="49"/>
    </row>
    <row r="2" spans="1:13" s="48" customFormat="1" ht="30" customHeight="1">
      <c r="A2" s="184" t="s">
        <v>1</v>
      </c>
      <c r="B2" s="185"/>
      <c r="C2" s="186"/>
      <c r="D2" s="47" t="s">
        <v>2</v>
      </c>
      <c r="E2" s="140" t="s">
        <v>3</v>
      </c>
      <c r="F2" s="141"/>
      <c r="H2" s="49"/>
      <c r="I2" s="49"/>
      <c r="J2" s="49"/>
    </row>
    <row r="3" spans="1:13" s="48" customFormat="1" ht="27.4" customHeight="1">
      <c r="A3" s="184"/>
      <c r="B3" s="185"/>
      <c r="C3" s="186"/>
      <c r="D3" s="47" t="s">
        <v>4</v>
      </c>
      <c r="E3" s="140" t="s">
        <v>5</v>
      </c>
      <c r="F3" s="142" t="s">
        <v>6</v>
      </c>
      <c r="H3" s="49"/>
      <c r="I3" s="49"/>
      <c r="J3" s="49"/>
    </row>
    <row r="4" spans="1:13" s="48" customFormat="1" ht="18.75" customHeight="1">
      <c r="A4" s="187"/>
      <c r="B4" s="188"/>
      <c r="C4" s="189"/>
      <c r="D4" s="190"/>
      <c r="E4" s="191"/>
      <c r="F4" s="192"/>
      <c r="H4" s="49"/>
      <c r="I4" s="49"/>
      <c r="J4" s="49"/>
    </row>
    <row r="5" spans="1:13" s="50" customFormat="1" ht="26.25" customHeight="1">
      <c r="A5" s="201" t="s">
        <v>76</v>
      </c>
      <c r="B5" s="202"/>
      <c r="C5" s="203"/>
      <c r="D5" s="193" t="s">
        <v>77</v>
      </c>
      <c r="E5" s="194"/>
      <c r="F5" s="195"/>
      <c r="H5" s="51"/>
      <c r="I5" s="51"/>
      <c r="J5" s="51"/>
    </row>
    <row r="6" spans="1:13" s="55" customFormat="1" ht="29.25" customHeight="1">
      <c r="A6" s="52"/>
      <c r="B6" s="53" t="s">
        <v>9</v>
      </c>
      <c r="C6" s="53" t="s">
        <v>10</v>
      </c>
      <c r="D6" s="54" t="s">
        <v>78</v>
      </c>
      <c r="E6" s="143" t="s">
        <v>13</v>
      </c>
      <c r="F6" s="144" t="s">
        <v>14</v>
      </c>
      <c r="H6" s="56"/>
    </row>
    <row r="7" spans="1:13" ht="12.75" customHeight="1">
      <c r="A7" s="57"/>
      <c r="B7" s="58"/>
      <c r="C7" s="59"/>
      <c r="D7" s="59"/>
      <c r="E7" s="145"/>
      <c r="F7" s="146"/>
      <c r="G7" s="60"/>
      <c r="H7" s="56"/>
      <c r="I7" s="55"/>
      <c r="J7" s="55"/>
      <c r="K7" s="55"/>
      <c r="L7" s="55"/>
      <c r="M7" s="55"/>
    </row>
    <row r="8" spans="1:13" ht="25.5">
      <c r="A8" s="61"/>
      <c r="B8" s="62" t="s">
        <v>15</v>
      </c>
      <c r="C8" s="63"/>
      <c r="D8" s="63"/>
      <c r="E8" s="147"/>
      <c r="F8" s="148"/>
      <c r="G8" s="60"/>
      <c r="H8" s="56"/>
      <c r="I8" s="55"/>
      <c r="J8" s="55"/>
      <c r="K8" s="55"/>
      <c r="L8" s="55"/>
      <c r="M8" s="55"/>
    </row>
    <row r="9" spans="1:13" ht="23.25">
      <c r="A9" s="64"/>
      <c r="B9" s="65"/>
      <c r="C9" s="66"/>
      <c r="D9" s="18"/>
      <c r="E9" s="149"/>
      <c r="F9" s="150"/>
      <c r="G9" s="60"/>
      <c r="H9" s="56"/>
      <c r="I9" s="55"/>
      <c r="J9" s="55"/>
      <c r="K9" s="55"/>
      <c r="L9" s="55"/>
      <c r="M9" s="55"/>
    </row>
    <row r="10" spans="1:13" ht="18.75" customHeight="1">
      <c r="A10" s="67" t="s">
        <v>16</v>
      </c>
      <c r="B10" s="68" t="s">
        <v>17</v>
      </c>
      <c r="C10" s="69"/>
      <c r="D10" s="21"/>
      <c r="E10" s="151"/>
      <c r="F10" s="152"/>
      <c r="G10" s="60"/>
      <c r="H10" s="56"/>
      <c r="I10" s="55"/>
      <c r="J10" s="55"/>
      <c r="K10" s="55"/>
      <c r="L10" s="55"/>
      <c r="M10" s="55"/>
    </row>
    <row r="11" spans="1:13" ht="12.75" customHeight="1">
      <c r="A11" s="64"/>
      <c r="B11" s="65"/>
      <c r="C11" s="66"/>
      <c r="D11" s="18"/>
      <c r="E11" s="149"/>
      <c r="F11" s="150"/>
      <c r="G11" s="60"/>
      <c r="H11" s="56"/>
      <c r="I11" s="55"/>
      <c r="J11" s="55"/>
      <c r="K11" s="55"/>
      <c r="L11" s="55"/>
      <c r="M11" s="55"/>
    </row>
    <row r="12" spans="1:13" ht="12.75" customHeight="1">
      <c r="A12" s="64"/>
      <c r="B12" s="65"/>
      <c r="C12" s="66"/>
      <c r="D12" s="18"/>
      <c r="E12" s="149"/>
      <c r="F12" s="150"/>
      <c r="G12" s="60"/>
      <c r="H12" s="56"/>
      <c r="I12" s="55"/>
      <c r="J12" s="55"/>
      <c r="K12" s="55"/>
      <c r="L12" s="55"/>
      <c r="M12" s="55"/>
    </row>
    <row r="13" spans="1:13" ht="12.75" customHeight="1">
      <c r="A13" s="70"/>
      <c r="B13" s="71" t="s">
        <v>18</v>
      </c>
      <c r="C13" s="72"/>
      <c r="D13" s="72"/>
      <c r="E13" s="153"/>
      <c r="F13" s="154"/>
      <c r="G13" s="60"/>
      <c r="H13" s="56"/>
      <c r="I13" s="55"/>
      <c r="J13" s="55"/>
      <c r="K13" s="55"/>
      <c r="L13" s="55"/>
      <c r="M13" s="55"/>
    </row>
    <row r="14" spans="1:13" ht="12.75" customHeight="1">
      <c r="A14" s="73"/>
      <c r="B14" s="74"/>
      <c r="C14" s="75"/>
      <c r="D14" s="66"/>
      <c r="E14" s="155"/>
      <c r="F14" s="150"/>
      <c r="G14" s="60"/>
      <c r="H14" s="56"/>
      <c r="I14" s="55"/>
      <c r="J14" s="55"/>
      <c r="K14" s="55"/>
      <c r="L14" s="55"/>
      <c r="M14" s="55"/>
    </row>
    <row r="15" spans="1:13" ht="14.25" customHeight="1">
      <c r="A15" s="64"/>
      <c r="B15" s="58" t="s">
        <v>79</v>
      </c>
      <c r="C15" s="59" t="s">
        <v>10</v>
      </c>
      <c r="D15" s="59">
        <v>1</v>
      </c>
      <c r="E15" s="156"/>
      <c r="F15" s="157">
        <f t="shared" ref="F15:F25" si="0">E15*D15</f>
        <v>0</v>
      </c>
      <c r="G15" s="60"/>
      <c r="H15" s="56"/>
      <c r="I15" s="55"/>
      <c r="J15" s="55"/>
      <c r="K15" s="55"/>
      <c r="L15" s="55"/>
      <c r="M15" s="55"/>
    </row>
    <row r="16" spans="1:13" ht="14.25" customHeight="1">
      <c r="A16" s="64"/>
      <c r="B16" s="58" t="s">
        <v>53</v>
      </c>
      <c r="C16" s="59" t="s">
        <v>10</v>
      </c>
      <c r="D16" s="59">
        <v>7</v>
      </c>
      <c r="E16" s="156"/>
      <c r="F16" s="157">
        <f t="shared" si="0"/>
        <v>0</v>
      </c>
      <c r="G16" s="60"/>
      <c r="H16" s="56"/>
      <c r="I16" s="55"/>
      <c r="J16" s="55"/>
      <c r="K16" s="55"/>
      <c r="L16" s="55"/>
      <c r="M16" s="55"/>
    </row>
    <row r="17" spans="1:13" ht="14.25" customHeight="1">
      <c r="A17" s="64"/>
      <c r="B17" s="58" t="s">
        <v>20</v>
      </c>
      <c r="C17" s="59" t="s">
        <v>10</v>
      </c>
      <c r="D17" s="59">
        <v>3</v>
      </c>
      <c r="E17" s="156"/>
      <c r="F17" s="158">
        <f t="shared" si="0"/>
        <v>0</v>
      </c>
      <c r="G17" s="60"/>
      <c r="H17" s="56"/>
      <c r="I17" s="55"/>
      <c r="J17" s="55"/>
      <c r="K17" s="55"/>
      <c r="L17" s="55"/>
      <c r="M17" s="55"/>
    </row>
    <row r="18" spans="1:13" ht="25.5">
      <c r="A18" s="64"/>
      <c r="B18" s="58" t="s">
        <v>54</v>
      </c>
      <c r="C18" s="59" t="s">
        <v>10</v>
      </c>
      <c r="D18" s="59">
        <v>3</v>
      </c>
      <c r="E18" s="156"/>
      <c r="F18" s="158">
        <f t="shared" si="0"/>
        <v>0</v>
      </c>
      <c r="G18" s="60"/>
      <c r="H18" s="56"/>
      <c r="I18" s="55"/>
      <c r="J18" s="55"/>
      <c r="K18" s="55"/>
      <c r="L18" s="55"/>
      <c r="M18" s="55"/>
    </row>
    <row r="19" spans="1:13" ht="25.5">
      <c r="A19" s="64"/>
      <c r="B19" s="58" t="s">
        <v>55</v>
      </c>
      <c r="C19" s="59" t="s">
        <v>22</v>
      </c>
      <c r="D19" s="59">
        <v>8</v>
      </c>
      <c r="E19" s="156"/>
      <c r="F19" s="158">
        <f t="shared" si="0"/>
        <v>0</v>
      </c>
      <c r="G19" s="60"/>
      <c r="H19" s="56"/>
      <c r="I19" s="55"/>
      <c r="J19" s="55"/>
      <c r="K19" s="55"/>
      <c r="L19" s="55"/>
      <c r="M19" s="55"/>
    </row>
    <row r="20" spans="1:13" ht="25.5">
      <c r="A20" s="64"/>
      <c r="B20" s="58" t="s">
        <v>56</v>
      </c>
      <c r="C20" s="59" t="s">
        <v>10</v>
      </c>
      <c r="D20" s="59">
        <v>10</v>
      </c>
      <c r="E20" s="156"/>
      <c r="F20" s="158">
        <f t="shared" si="0"/>
        <v>0</v>
      </c>
      <c r="G20" s="60"/>
      <c r="H20" s="56"/>
      <c r="I20" s="55"/>
      <c r="J20" s="55"/>
      <c r="K20" s="55"/>
      <c r="L20" s="55"/>
      <c r="M20" s="55"/>
    </row>
    <row r="21" spans="1:13" ht="25.5">
      <c r="A21" s="64"/>
      <c r="B21" s="58" t="s">
        <v>57</v>
      </c>
      <c r="C21" s="59" t="s">
        <v>10</v>
      </c>
      <c r="D21" s="59">
        <v>20</v>
      </c>
      <c r="E21" s="156"/>
      <c r="F21" s="158">
        <f t="shared" si="0"/>
        <v>0</v>
      </c>
      <c r="G21" s="60"/>
      <c r="H21" s="56"/>
      <c r="I21" s="55"/>
      <c r="J21" s="55"/>
      <c r="K21" s="55"/>
      <c r="L21" s="55"/>
      <c r="M21" s="55"/>
    </row>
    <row r="22" spans="1:13" ht="14.25" customHeight="1">
      <c r="A22" s="64"/>
      <c r="B22" s="58" t="s">
        <v>23</v>
      </c>
      <c r="C22" s="59" t="s">
        <v>10</v>
      </c>
      <c r="D22" s="59">
        <v>20</v>
      </c>
      <c r="E22" s="156"/>
      <c r="F22" s="158">
        <f t="shared" si="0"/>
        <v>0</v>
      </c>
      <c r="G22" s="60"/>
      <c r="H22" s="56"/>
      <c r="I22" s="55"/>
      <c r="J22" s="55"/>
      <c r="K22" s="55"/>
      <c r="L22" s="55"/>
      <c r="M22" s="55"/>
    </row>
    <row r="23" spans="1:13" ht="14.25" customHeight="1">
      <c r="A23" s="64"/>
      <c r="B23" s="58" t="s">
        <v>80</v>
      </c>
      <c r="C23" s="59" t="s">
        <v>22</v>
      </c>
      <c r="D23" s="59">
        <v>1</v>
      </c>
      <c r="E23" s="156"/>
      <c r="F23" s="158">
        <f t="shared" si="0"/>
        <v>0</v>
      </c>
      <c r="G23" s="60"/>
    </row>
    <row r="24" spans="1:13" ht="14.25" customHeight="1">
      <c r="A24" s="64"/>
      <c r="B24" s="58" t="s">
        <v>58</v>
      </c>
      <c r="C24" s="59" t="s">
        <v>10</v>
      </c>
      <c r="D24" s="59">
        <v>50</v>
      </c>
      <c r="E24" s="156"/>
      <c r="F24" s="158">
        <f t="shared" si="0"/>
        <v>0</v>
      </c>
      <c r="G24" s="60"/>
    </row>
    <row r="25" spans="1:13" ht="14.25" customHeight="1">
      <c r="A25" s="64"/>
      <c r="B25" s="58" t="s">
        <v>25</v>
      </c>
      <c r="C25" s="59" t="s">
        <v>22</v>
      </c>
      <c r="D25" s="59">
        <v>1</v>
      </c>
      <c r="E25" s="156"/>
      <c r="F25" s="158">
        <f t="shared" si="0"/>
        <v>0</v>
      </c>
      <c r="G25" s="78"/>
    </row>
    <row r="26" spans="1:13" ht="12.75" customHeight="1">
      <c r="A26" s="64"/>
      <c r="B26" s="79"/>
      <c r="C26" s="66"/>
      <c r="D26" s="66"/>
      <c r="E26" s="149"/>
      <c r="F26" s="150"/>
      <c r="G26" s="60"/>
    </row>
    <row r="27" spans="1:13" s="86" customFormat="1" ht="17.25" customHeight="1">
      <c r="A27" s="80" t="s">
        <v>16</v>
      </c>
      <c r="B27" s="81" t="str">
        <f>B13</f>
        <v xml:space="preserve">Logiciels et licences </v>
      </c>
      <c r="C27" s="82"/>
      <c r="D27" s="83"/>
      <c r="E27" s="159"/>
      <c r="F27" s="160">
        <f>SUM(F13:F26)</f>
        <v>0</v>
      </c>
    </row>
    <row r="28" spans="1:13" ht="12.75" customHeight="1">
      <c r="A28" s="57"/>
      <c r="B28" s="58"/>
      <c r="C28" s="59"/>
      <c r="D28" s="59"/>
      <c r="E28" s="145"/>
      <c r="F28" s="146"/>
      <c r="G28" s="60"/>
    </row>
    <row r="29" spans="1:13" ht="12.75" customHeight="1">
      <c r="A29" s="70"/>
      <c r="B29" s="71" t="s">
        <v>26</v>
      </c>
      <c r="C29" s="72"/>
      <c r="D29" s="72"/>
      <c r="E29" s="153"/>
      <c r="F29" s="154"/>
      <c r="G29" s="60"/>
      <c r="H29" s="56"/>
      <c r="I29" s="55"/>
      <c r="J29" s="55"/>
      <c r="K29" s="55"/>
      <c r="L29" s="55"/>
      <c r="M29" s="55"/>
    </row>
    <row r="30" spans="1:13" ht="12.75" customHeight="1">
      <c r="A30" s="73"/>
      <c r="B30" s="74"/>
      <c r="C30" s="75"/>
      <c r="D30" s="66"/>
      <c r="E30" s="155"/>
      <c r="F30" s="150"/>
      <c r="G30" s="60"/>
      <c r="H30" s="56"/>
      <c r="I30" s="55"/>
      <c r="J30" s="55"/>
      <c r="K30" s="55"/>
      <c r="L30" s="55"/>
      <c r="M30" s="55"/>
    </row>
    <row r="31" spans="1:13" ht="15" customHeight="1">
      <c r="A31" s="64"/>
      <c r="B31" s="58" t="s">
        <v>27</v>
      </c>
      <c r="C31" s="59" t="s">
        <v>10</v>
      </c>
      <c r="D31" s="59">
        <v>1</v>
      </c>
      <c r="E31" s="156"/>
      <c r="F31" s="158">
        <f t="shared" ref="F31:F41" si="1">E31*D31</f>
        <v>0</v>
      </c>
      <c r="G31" s="60"/>
      <c r="H31" s="56"/>
      <c r="I31" s="55"/>
      <c r="J31" s="55"/>
      <c r="K31" s="55"/>
      <c r="L31" s="55"/>
      <c r="M31" s="55"/>
    </row>
    <row r="32" spans="1:13" ht="15" customHeight="1">
      <c r="A32" s="64"/>
      <c r="B32" s="58" t="s">
        <v>28</v>
      </c>
      <c r="C32" s="59" t="s">
        <v>10</v>
      </c>
      <c r="D32" s="59">
        <v>1</v>
      </c>
      <c r="E32" s="156"/>
      <c r="F32" s="158">
        <f t="shared" si="1"/>
        <v>0</v>
      </c>
      <c r="G32" s="60"/>
      <c r="H32" s="56"/>
      <c r="I32" s="55"/>
      <c r="J32" s="55"/>
      <c r="K32" s="55"/>
      <c r="L32" s="55"/>
      <c r="M32" s="55"/>
    </row>
    <row r="33" spans="1:13" ht="15" customHeight="1">
      <c r="A33" s="64"/>
      <c r="B33" s="58" t="s">
        <v>29</v>
      </c>
      <c r="C33" s="59" t="s">
        <v>10</v>
      </c>
      <c r="D33" s="59">
        <v>3</v>
      </c>
      <c r="E33" s="156"/>
      <c r="F33" s="158">
        <f t="shared" si="1"/>
        <v>0</v>
      </c>
      <c r="G33" s="60"/>
      <c r="H33" s="56"/>
      <c r="I33" s="55"/>
      <c r="J33" s="55"/>
      <c r="K33" s="55"/>
      <c r="L33" s="55"/>
      <c r="M33" s="55"/>
    </row>
    <row r="34" spans="1:13" ht="15" customHeight="1">
      <c r="A34" s="64"/>
      <c r="B34" s="58" t="s">
        <v>30</v>
      </c>
      <c r="C34" s="59" t="s">
        <v>10</v>
      </c>
      <c r="D34" s="59">
        <v>20</v>
      </c>
      <c r="E34" s="156"/>
      <c r="F34" s="158">
        <f t="shared" si="1"/>
        <v>0</v>
      </c>
      <c r="G34" s="60"/>
      <c r="H34" s="56"/>
      <c r="I34" s="55"/>
      <c r="J34" s="55"/>
      <c r="K34" s="55"/>
      <c r="L34" s="55"/>
      <c r="M34" s="55"/>
    </row>
    <row r="35" spans="1:13" ht="15" customHeight="1">
      <c r="A35" s="64"/>
      <c r="B35" s="58" t="s">
        <v>31</v>
      </c>
      <c r="C35" s="59" t="s">
        <v>10</v>
      </c>
      <c r="D35" s="59">
        <v>2</v>
      </c>
      <c r="E35" s="156"/>
      <c r="F35" s="157">
        <f t="shared" si="1"/>
        <v>0</v>
      </c>
      <c r="G35" s="60"/>
      <c r="H35" s="56"/>
      <c r="I35" s="55"/>
      <c r="J35" s="55"/>
      <c r="K35" s="55"/>
      <c r="L35" s="55"/>
      <c r="M35" s="55"/>
    </row>
    <row r="36" spans="1:13" ht="15" customHeight="1">
      <c r="A36" s="64"/>
      <c r="B36" s="58" t="s">
        <v>32</v>
      </c>
      <c r="C36" s="59" t="s">
        <v>10</v>
      </c>
      <c r="D36" s="59">
        <v>2</v>
      </c>
      <c r="E36" s="156"/>
      <c r="F36" s="157">
        <f t="shared" si="1"/>
        <v>0</v>
      </c>
      <c r="G36" s="60"/>
      <c r="H36" s="56"/>
      <c r="I36" s="55"/>
      <c r="J36" s="55"/>
      <c r="K36" s="55"/>
      <c r="L36" s="55"/>
      <c r="M36" s="55"/>
    </row>
    <row r="37" spans="1:13" ht="15" customHeight="1">
      <c r="A37" s="64"/>
      <c r="B37" s="58" t="s">
        <v>59</v>
      </c>
      <c r="C37" s="59" t="s">
        <v>10</v>
      </c>
      <c r="D37" s="59">
        <v>15</v>
      </c>
      <c r="E37" s="156"/>
      <c r="F37" s="158">
        <f t="shared" si="1"/>
        <v>0</v>
      </c>
      <c r="G37" s="60"/>
      <c r="H37" s="56"/>
      <c r="I37" s="55"/>
      <c r="J37" s="55"/>
      <c r="K37" s="55"/>
      <c r="L37" s="55"/>
      <c r="M37" s="55"/>
    </row>
    <row r="38" spans="1:13" ht="24" customHeight="1">
      <c r="A38" s="64"/>
      <c r="B38" s="58" t="s">
        <v>34</v>
      </c>
      <c r="C38" s="59" t="s">
        <v>10</v>
      </c>
      <c r="D38" s="59">
        <v>8</v>
      </c>
      <c r="E38" s="156"/>
      <c r="F38" s="158">
        <f t="shared" si="1"/>
        <v>0</v>
      </c>
      <c r="G38" s="60"/>
      <c r="H38" s="56"/>
      <c r="I38" s="55"/>
      <c r="J38" s="55"/>
      <c r="K38" s="55"/>
      <c r="L38" s="55"/>
      <c r="M38" s="55"/>
    </row>
    <row r="39" spans="1:13" ht="15" customHeight="1">
      <c r="A39" s="64"/>
      <c r="B39" s="58" t="s">
        <v>35</v>
      </c>
      <c r="C39" s="59" t="s">
        <v>10</v>
      </c>
      <c r="D39" s="59">
        <v>6</v>
      </c>
      <c r="E39" s="156"/>
      <c r="F39" s="158">
        <f t="shared" si="1"/>
        <v>0</v>
      </c>
      <c r="G39" s="60"/>
      <c r="H39" s="56"/>
      <c r="I39" s="55"/>
      <c r="J39" s="55"/>
      <c r="K39" s="55"/>
      <c r="L39" s="55"/>
      <c r="M39" s="55"/>
    </row>
    <row r="40" spans="1:13" ht="15" customHeight="1">
      <c r="A40" s="64"/>
      <c r="B40" s="58" t="s">
        <v>36</v>
      </c>
      <c r="C40" s="59" t="s">
        <v>22</v>
      </c>
      <c r="D40" s="59">
        <v>1</v>
      </c>
      <c r="E40" s="156"/>
      <c r="F40" s="157">
        <f t="shared" si="1"/>
        <v>0</v>
      </c>
      <c r="G40" s="60"/>
      <c r="H40" s="56"/>
      <c r="I40" s="55"/>
      <c r="J40" s="55"/>
      <c r="K40" s="55"/>
      <c r="L40" s="55"/>
      <c r="M40" s="55"/>
    </row>
    <row r="41" spans="1:13" ht="15" customHeight="1">
      <c r="A41" s="64"/>
      <c r="B41" s="58" t="s">
        <v>37</v>
      </c>
      <c r="C41" s="59" t="s">
        <v>22</v>
      </c>
      <c r="D41" s="59">
        <v>1</v>
      </c>
      <c r="E41" s="156"/>
      <c r="F41" s="158">
        <f t="shared" si="1"/>
        <v>0</v>
      </c>
      <c r="G41" s="60"/>
      <c r="H41" s="56"/>
      <c r="I41" s="55"/>
      <c r="J41" s="55"/>
      <c r="K41" s="55"/>
      <c r="L41" s="55"/>
      <c r="M41" s="55"/>
    </row>
    <row r="42" spans="1:13" ht="12.75" customHeight="1">
      <c r="A42" s="64"/>
      <c r="B42" s="79"/>
      <c r="C42" s="66"/>
      <c r="D42" s="66"/>
      <c r="E42" s="149"/>
      <c r="F42" s="150"/>
      <c r="G42" s="60"/>
    </row>
    <row r="43" spans="1:13" s="86" customFormat="1" ht="16.5" customHeight="1">
      <c r="A43" s="80" t="s">
        <v>16</v>
      </c>
      <c r="B43" s="81" t="s">
        <v>26</v>
      </c>
      <c r="C43" s="82"/>
      <c r="D43" s="83"/>
      <c r="E43" s="159"/>
      <c r="F43" s="160">
        <f>SUM(F29:F42)</f>
        <v>0</v>
      </c>
    </row>
    <row r="44" spans="1:13" ht="12.75" customHeight="1">
      <c r="A44" s="57"/>
      <c r="B44" s="58"/>
      <c r="C44" s="59"/>
      <c r="D44" s="59"/>
      <c r="E44" s="145"/>
      <c r="F44" s="146"/>
      <c r="G44" s="60"/>
    </row>
    <row r="45" spans="1:13" ht="12.75" customHeight="1">
      <c r="A45" s="137"/>
      <c r="B45" s="71" t="s">
        <v>38</v>
      </c>
      <c r="C45" s="72"/>
      <c r="D45" s="72"/>
      <c r="E45" s="153"/>
      <c r="F45" s="154"/>
      <c r="G45" s="60"/>
      <c r="H45" s="56"/>
      <c r="I45" s="55"/>
      <c r="J45" s="55"/>
      <c r="K45" s="55"/>
      <c r="L45" s="55"/>
      <c r="M45" s="55"/>
    </row>
    <row r="46" spans="1:13" ht="12.75" customHeight="1">
      <c r="A46" s="73"/>
      <c r="B46" s="74"/>
      <c r="C46" s="75"/>
      <c r="D46" s="66"/>
      <c r="E46" s="155"/>
      <c r="F46" s="150"/>
      <c r="G46" s="60"/>
      <c r="H46" s="56"/>
      <c r="I46" s="55"/>
      <c r="J46" s="55"/>
      <c r="K46" s="55"/>
      <c r="L46" s="55"/>
      <c r="M46" s="55"/>
    </row>
    <row r="47" spans="1:13" ht="25.5">
      <c r="A47" s="64"/>
      <c r="B47" s="58" t="s">
        <v>81</v>
      </c>
      <c r="C47" s="59" t="s">
        <v>22</v>
      </c>
      <c r="D47" s="59">
        <v>1</v>
      </c>
      <c r="E47" s="161"/>
      <c r="F47" s="162">
        <f t="shared" ref="F47:F61" si="2">E47*D47</f>
        <v>0</v>
      </c>
      <c r="G47" s="60"/>
      <c r="H47" s="56"/>
      <c r="I47" s="55"/>
      <c r="J47" s="55"/>
      <c r="K47" s="55"/>
      <c r="L47" s="55"/>
      <c r="M47" s="55"/>
    </row>
    <row r="48" spans="1:13" ht="52.5" customHeight="1">
      <c r="A48" s="64"/>
      <c r="B48" s="58" t="s">
        <v>60</v>
      </c>
      <c r="C48" s="59" t="s">
        <v>61</v>
      </c>
      <c r="D48" s="59">
        <v>3</v>
      </c>
      <c r="E48" s="156"/>
      <c r="F48" s="157">
        <f t="shared" si="2"/>
        <v>0</v>
      </c>
      <c r="G48" s="60"/>
      <c r="H48" s="56"/>
      <c r="I48" s="55"/>
      <c r="J48" s="55"/>
      <c r="K48" s="55"/>
      <c r="L48" s="55"/>
      <c r="M48" s="55"/>
    </row>
    <row r="49" spans="1:13" ht="54.75" customHeight="1">
      <c r="A49" s="64"/>
      <c r="B49" s="58" t="s">
        <v>62</v>
      </c>
      <c r="C49" s="59" t="s">
        <v>61</v>
      </c>
      <c r="D49" s="59">
        <v>6</v>
      </c>
      <c r="E49" s="156"/>
      <c r="F49" s="157">
        <f t="shared" si="2"/>
        <v>0</v>
      </c>
      <c r="G49" s="60"/>
      <c r="H49" s="56"/>
      <c r="I49" s="55"/>
      <c r="J49" s="55"/>
      <c r="K49" s="55"/>
      <c r="L49" s="55"/>
      <c r="M49" s="55"/>
    </row>
    <row r="50" spans="1:13" ht="18.75" customHeight="1">
      <c r="A50" s="64"/>
      <c r="B50" s="58" t="s">
        <v>63</v>
      </c>
      <c r="C50" s="59" t="s">
        <v>64</v>
      </c>
      <c r="D50" s="59">
        <v>20</v>
      </c>
      <c r="E50" s="156"/>
      <c r="F50" s="157">
        <f t="shared" si="2"/>
        <v>0</v>
      </c>
      <c r="G50" s="60"/>
      <c r="H50" s="56"/>
      <c r="I50" s="55"/>
      <c r="J50" s="55"/>
      <c r="K50" s="55"/>
      <c r="L50" s="55"/>
      <c r="M50" s="55"/>
    </row>
    <row r="51" spans="1:13" ht="25.5">
      <c r="A51" s="64"/>
      <c r="B51" s="58" t="s">
        <v>65</v>
      </c>
      <c r="C51" s="59" t="s">
        <v>10</v>
      </c>
      <c r="D51" s="59">
        <v>10</v>
      </c>
      <c r="E51" s="156"/>
      <c r="F51" s="157">
        <f t="shared" si="2"/>
        <v>0</v>
      </c>
      <c r="G51" s="60"/>
      <c r="H51" s="56"/>
      <c r="I51" s="55"/>
      <c r="J51" s="55"/>
      <c r="K51" s="55"/>
      <c r="L51" s="55"/>
      <c r="M51" s="55"/>
    </row>
    <row r="52" spans="1:13" ht="16.5" customHeight="1">
      <c r="A52" s="64"/>
      <c r="B52" s="58" t="s">
        <v>66</v>
      </c>
      <c r="C52" s="59" t="s">
        <v>64</v>
      </c>
      <c r="D52" s="59">
        <v>20</v>
      </c>
      <c r="E52" s="156"/>
      <c r="F52" s="157">
        <f t="shared" si="2"/>
        <v>0</v>
      </c>
      <c r="G52" s="60"/>
    </row>
    <row r="53" spans="1:13" ht="25.5">
      <c r="A53" s="64"/>
      <c r="B53" s="58" t="s">
        <v>67</v>
      </c>
      <c r="C53" s="59" t="s">
        <v>10</v>
      </c>
      <c r="D53" s="59">
        <v>10</v>
      </c>
      <c r="E53" s="156"/>
      <c r="F53" s="157">
        <f t="shared" si="2"/>
        <v>0</v>
      </c>
      <c r="G53" s="60"/>
    </row>
    <row r="54" spans="1:13" ht="15.75" customHeight="1">
      <c r="A54" s="64"/>
      <c r="B54" s="58" t="s">
        <v>68</v>
      </c>
      <c r="C54" s="59" t="s">
        <v>64</v>
      </c>
      <c r="D54" s="59">
        <v>20</v>
      </c>
      <c r="E54" s="156"/>
      <c r="F54" s="157">
        <f t="shared" si="2"/>
        <v>0</v>
      </c>
      <c r="G54" s="60"/>
    </row>
    <row r="55" spans="1:13" ht="25.5">
      <c r="A55" s="64"/>
      <c r="B55" s="58" t="s">
        <v>69</v>
      </c>
      <c r="C55" s="59" t="s">
        <v>10</v>
      </c>
      <c r="D55" s="59">
        <v>10</v>
      </c>
      <c r="E55" s="156"/>
      <c r="F55" s="157">
        <f t="shared" si="2"/>
        <v>0</v>
      </c>
      <c r="G55" s="60"/>
    </row>
    <row r="56" spans="1:13" ht="15" customHeight="1">
      <c r="A56" s="64"/>
      <c r="B56" s="58" t="s">
        <v>70</v>
      </c>
      <c r="C56" s="59" t="s">
        <v>64</v>
      </c>
      <c r="D56" s="59">
        <v>20</v>
      </c>
      <c r="E56" s="156"/>
      <c r="F56" s="157">
        <f t="shared" si="2"/>
        <v>0</v>
      </c>
      <c r="G56" s="60"/>
      <c r="H56" s="56"/>
      <c r="I56" s="55"/>
      <c r="J56" s="55"/>
      <c r="K56" s="55"/>
      <c r="L56" s="55"/>
      <c r="M56" s="55"/>
    </row>
    <row r="57" spans="1:13" ht="25.5">
      <c r="A57" s="64"/>
      <c r="B57" s="58" t="s">
        <v>71</v>
      </c>
      <c r="C57" s="59" t="s">
        <v>10</v>
      </c>
      <c r="D57" s="59">
        <v>10</v>
      </c>
      <c r="E57" s="156"/>
      <c r="F57" s="157">
        <f t="shared" si="2"/>
        <v>0</v>
      </c>
      <c r="G57" s="60"/>
      <c r="H57" s="56"/>
      <c r="I57" s="55"/>
      <c r="J57" s="55"/>
      <c r="K57" s="55"/>
      <c r="L57" s="55"/>
      <c r="M57" s="55"/>
    </row>
    <row r="58" spans="1:13" ht="15.75" customHeight="1">
      <c r="A58" s="64"/>
      <c r="B58" s="58" t="s">
        <v>72</v>
      </c>
      <c r="C58" s="59" t="s">
        <v>64</v>
      </c>
      <c r="D58" s="59">
        <v>20</v>
      </c>
      <c r="E58" s="156"/>
      <c r="F58" s="157">
        <f t="shared" si="2"/>
        <v>0</v>
      </c>
      <c r="G58" s="60"/>
    </row>
    <row r="59" spans="1:13" ht="25.5">
      <c r="A59" s="64"/>
      <c r="B59" s="58" t="s">
        <v>73</v>
      </c>
      <c r="C59" s="59" t="s">
        <v>10</v>
      </c>
      <c r="D59" s="59">
        <v>10</v>
      </c>
      <c r="E59" s="156"/>
      <c r="F59" s="157">
        <f t="shared" si="2"/>
        <v>0</v>
      </c>
      <c r="G59" s="60"/>
    </row>
    <row r="60" spans="1:13" ht="15.75" customHeight="1">
      <c r="A60" s="64"/>
      <c r="B60" s="58" t="s">
        <v>74</v>
      </c>
      <c r="C60" s="59" t="s">
        <v>64</v>
      </c>
      <c r="D60" s="59">
        <v>20</v>
      </c>
      <c r="E60" s="156"/>
      <c r="F60" s="157">
        <f t="shared" si="2"/>
        <v>0</v>
      </c>
      <c r="G60" s="60"/>
    </row>
    <row r="61" spans="1:13" ht="25.5">
      <c r="A61" s="64"/>
      <c r="B61" s="58" t="s">
        <v>75</v>
      </c>
      <c r="C61" s="59" t="s">
        <v>10</v>
      </c>
      <c r="D61" s="59">
        <v>10</v>
      </c>
      <c r="E61" s="156"/>
      <c r="F61" s="157">
        <f t="shared" si="2"/>
        <v>0</v>
      </c>
      <c r="G61" s="60"/>
    </row>
    <row r="62" spans="1:13" ht="12.75" customHeight="1">
      <c r="A62" s="87"/>
      <c r="B62" s="88"/>
      <c r="C62" s="89"/>
      <c r="D62" s="89"/>
      <c r="E62" s="163"/>
      <c r="F62" s="164"/>
      <c r="G62" s="60"/>
    </row>
    <row r="63" spans="1:13" s="86" customFormat="1" ht="12.75" customHeight="1">
      <c r="A63" s="80" t="s">
        <v>16</v>
      </c>
      <c r="B63" s="81" t="str">
        <f>B45</f>
        <v>Maintenance</v>
      </c>
      <c r="C63" s="82"/>
      <c r="D63" s="83"/>
      <c r="E63" s="159"/>
      <c r="F63" s="160">
        <f>SUM(F47:F62)</f>
        <v>0</v>
      </c>
    </row>
    <row r="64" spans="1:13" ht="12.75" customHeight="1">
      <c r="A64" s="57"/>
      <c r="B64" s="58"/>
      <c r="C64" s="59"/>
      <c r="D64" s="59"/>
      <c r="E64" s="145"/>
      <c r="F64" s="146"/>
      <c r="G64" s="60"/>
    </row>
    <row r="65" spans="1:7" ht="18.75" customHeight="1">
      <c r="A65" s="67" t="s">
        <v>16</v>
      </c>
      <c r="B65" s="68" t="s">
        <v>40</v>
      </c>
      <c r="C65" s="69"/>
      <c r="D65" s="21"/>
      <c r="E65" s="151"/>
      <c r="F65" s="152"/>
      <c r="G65" s="60"/>
    </row>
    <row r="66" spans="1:7" ht="12.75" customHeight="1">
      <c r="A66" s="64"/>
      <c r="B66" s="65"/>
      <c r="C66" s="66"/>
      <c r="D66" s="18"/>
      <c r="E66" s="149"/>
      <c r="F66" s="150"/>
      <c r="G66" s="60"/>
    </row>
    <row r="67" spans="1:7" ht="12.75" customHeight="1">
      <c r="A67" s="70"/>
      <c r="B67" s="71" t="s">
        <v>41</v>
      </c>
      <c r="C67" s="72"/>
      <c r="D67" s="72"/>
      <c r="E67" s="153"/>
      <c r="F67" s="154"/>
      <c r="G67" s="60"/>
    </row>
    <row r="68" spans="1:7" ht="12.75" customHeight="1">
      <c r="A68" s="64"/>
      <c r="B68" s="65"/>
      <c r="C68" s="66"/>
      <c r="D68" s="66"/>
      <c r="E68" s="165"/>
      <c r="F68" s="158"/>
      <c r="G68" s="60"/>
    </row>
    <row r="69" spans="1:7" ht="12.75" customHeight="1">
      <c r="A69" s="64"/>
      <c r="B69" s="65" t="s">
        <v>42</v>
      </c>
      <c r="C69" s="66" t="s">
        <v>22</v>
      </c>
      <c r="D69" s="25">
        <v>1</v>
      </c>
      <c r="E69" s="165"/>
      <c r="F69" s="158">
        <f>E69*D69</f>
        <v>0</v>
      </c>
      <c r="G69" s="60"/>
    </row>
    <row r="70" spans="1:7" ht="12.75" customHeight="1">
      <c r="A70" s="64"/>
      <c r="B70" s="65" t="s">
        <v>43</v>
      </c>
      <c r="C70" s="66" t="s">
        <v>22</v>
      </c>
      <c r="D70" s="25">
        <v>1</v>
      </c>
      <c r="E70" s="165"/>
      <c r="F70" s="158">
        <f>E70*D70</f>
        <v>0</v>
      </c>
      <c r="G70" s="60"/>
    </row>
    <row r="71" spans="1:7" ht="12.75" customHeight="1">
      <c r="A71" s="64"/>
      <c r="B71" s="65" t="s">
        <v>82</v>
      </c>
      <c r="C71" s="66" t="s">
        <v>22</v>
      </c>
      <c r="D71" s="25">
        <v>1</v>
      </c>
      <c r="E71" s="165"/>
      <c r="F71" s="158">
        <f>E71*D71</f>
        <v>0</v>
      </c>
      <c r="G71" s="60"/>
    </row>
    <row r="72" spans="1:7" ht="12.75" customHeight="1">
      <c r="A72" s="87"/>
      <c r="B72" s="88"/>
      <c r="C72" s="89"/>
      <c r="D72" s="89"/>
      <c r="E72" s="163"/>
      <c r="F72" s="164"/>
      <c r="G72" s="60"/>
    </row>
    <row r="73" spans="1:7" s="86" customFormat="1" ht="12.75" customHeight="1" thickBot="1">
      <c r="A73" s="90" t="s">
        <v>16</v>
      </c>
      <c r="B73" s="91" t="str">
        <f>B67</f>
        <v>Etude et Dépose</v>
      </c>
      <c r="C73" s="92"/>
      <c r="D73" s="93"/>
      <c r="E73" s="166"/>
      <c r="F73" s="167">
        <f>SUM(F67:F72)</f>
        <v>0</v>
      </c>
    </row>
    <row r="74" spans="1:7" ht="12.75" customHeight="1">
      <c r="A74" s="102"/>
      <c r="B74" s="103"/>
      <c r="C74" s="59"/>
      <c r="D74" s="59"/>
      <c r="E74" s="145"/>
      <c r="F74" s="168"/>
      <c r="G74" s="60"/>
    </row>
    <row r="75" spans="1:7" ht="12.75" customHeight="1">
      <c r="A75" s="102"/>
      <c r="B75" s="103"/>
      <c r="C75" s="59"/>
      <c r="D75" s="59"/>
      <c r="E75" s="145"/>
      <c r="F75" s="168"/>
      <c r="G75" s="60"/>
    </row>
    <row r="76" spans="1:7" ht="32.25" customHeight="1">
      <c r="A76" s="104"/>
      <c r="B76" s="105" t="s">
        <v>45</v>
      </c>
      <c r="C76" s="106"/>
      <c r="D76" s="106"/>
      <c r="E76" s="169"/>
      <c r="F76" s="170"/>
      <c r="G76" s="60"/>
    </row>
    <row r="77" spans="1:7" ht="12.75" customHeight="1">
      <c r="A77" s="102"/>
      <c r="B77" s="103"/>
      <c r="C77" s="59"/>
      <c r="D77" s="59"/>
      <c r="E77" s="145"/>
      <c r="F77" s="168"/>
      <c r="G77" s="60"/>
    </row>
    <row r="78" spans="1:7" ht="21" customHeight="1">
      <c r="A78" s="109" t="str">
        <f>A10</f>
        <v>*</v>
      </c>
      <c r="B78" s="110" t="str">
        <f>B10</f>
        <v xml:space="preserve">            -------- VIDEOPROTECTION --------</v>
      </c>
      <c r="C78" s="111"/>
      <c r="D78" s="111"/>
      <c r="E78" s="171"/>
      <c r="F78" s="168"/>
      <c r="G78" s="78"/>
    </row>
    <row r="79" spans="1:7" ht="21" customHeight="1">
      <c r="A79" s="113" t="str">
        <f>A27</f>
        <v>*</v>
      </c>
      <c r="B79" s="103" t="str">
        <f>B27</f>
        <v xml:space="preserve">Logiciels et licences </v>
      </c>
      <c r="C79" s="111"/>
      <c r="D79" s="32"/>
      <c r="E79" s="171"/>
      <c r="F79" s="168">
        <f>F27</f>
        <v>0</v>
      </c>
      <c r="G79" s="78"/>
    </row>
    <row r="80" spans="1:7" ht="21" customHeight="1">
      <c r="A80" s="109" t="str">
        <f>A43</f>
        <v>*</v>
      </c>
      <c r="B80" s="110" t="str">
        <f>B43</f>
        <v>Equipements d'exploitation (garantie 7 ans)</v>
      </c>
      <c r="C80" s="110"/>
      <c r="D80" s="110"/>
      <c r="E80" s="172"/>
      <c r="F80" s="168">
        <f>F43</f>
        <v>0</v>
      </c>
      <c r="G80" s="78"/>
    </row>
    <row r="81" spans="1:8" ht="21" customHeight="1">
      <c r="A81" s="109" t="str">
        <f>A63</f>
        <v>*</v>
      </c>
      <c r="B81" s="110" t="str">
        <f>B45</f>
        <v>Maintenance</v>
      </c>
      <c r="C81" s="110"/>
      <c r="D81" s="110"/>
      <c r="E81" s="172"/>
      <c r="F81" s="168">
        <f>F63</f>
        <v>0</v>
      </c>
      <c r="G81" s="78"/>
    </row>
    <row r="82" spans="1:8" ht="21.75" customHeight="1">
      <c r="A82" s="109" t="str">
        <f>A73</f>
        <v>*</v>
      </c>
      <c r="B82" s="103" t="str">
        <f>B73</f>
        <v>Etude et Dépose</v>
      </c>
      <c r="C82" s="111" t="str">
        <f>C59</f>
        <v>u</v>
      </c>
      <c r="D82" s="33"/>
      <c r="E82" s="171"/>
      <c r="F82" s="168">
        <f>F73</f>
        <v>0</v>
      </c>
      <c r="G82" s="78"/>
    </row>
    <row r="83" spans="1:8" ht="21" customHeight="1">
      <c r="A83" s="109"/>
      <c r="B83" s="103"/>
      <c r="C83" s="111"/>
      <c r="D83" s="114"/>
      <c r="E83" s="173"/>
      <c r="F83" s="168"/>
      <c r="G83" s="78"/>
    </row>
    <row r="84" spans="1:8" ht="21" customHeight="1">
      <c r="A84" s="109"/>
      <c r="B84" s="103"/>
      <c r="C84" s="111"/>
      <c r="D84" s="114"/>
      <c r="E84" s="173"/>
      <c r="F84" s="168"/>
      <c r="G84" s="78"/>
    </row>
    <row r="85" spans="1:8" ht="21" customHeight="1">
      <c r="A85" s="109"/>
      <c r="B85" s="103"/>
      <c r="C85" s="111"/>
      <c r="D85" s="114"/>
      <c r="E85" s="173"/>
      <c r="F85" s="168"/>
      <c r="G85" s="78"/>
    </row>
    <row r="86" spans="1:8" ht="15" customHeight="1">
      <c r="A86" s="109"/>
      <c r="B86" s="103"/>
      <c r="C86" s="111"/>
      <c r="D86" s="114"/>
      <c r="E86" s="173"/>
      <c r="F86" s="168"/>
      <c r="G86" s="78"/>
    </row>
    <row r="87" spans="1:8" ht="12.75" customHeight="1">
      <c r="A87" s="115"/>
      <c r="B87" s="81" t="s">
        <v>46</v>
      </c>
      <c r="C87" s="116"/>
      <c r="D87" s="117"/>
      <c r="E87" s="174"/>
      <c r="F87" s="144">
        <f>SUM(F77:F86)</f>
        <v>0</v>
      </c>
      <c r="G87" s="78">
        <f>SUM(F7:F74)/2</f>
        <v>0</v>
      </c>
      <c r="H87" s="60" t="str">
        <f>IF(F87=G87,"","## Erreur ##")</f>
        <v/>
      </c>
    </row>
    <row r="88" spans="1:8" ht="15.75" customHeight="1">
      <c r="A88" s="121"/>
      <c r="B88" s="122"/>
      <c r="C88" s="123"/>
      <c r="D88" s="124"/>
      <c r="E88" s="175"/>
      <c r="F88" s="176"/>
      <c r="G88" s="60"/>
    </row>
    <row r="89" spans="1:8" ht="12.75" customHeight="1">
      <c r="A89" s="115"/>
      <c r="B89" s="81" t="s">
        <v>47</v>
      </c>
      <c r="C89" s="116"/>
      <c r="D89" s="117"/>
      <c r="E89" s="174"/>
      <c r="F89" s="144">
        <f>SUM(F87*8.5%)</f>
        <v>0</v>
      </c>
      <c r="G89" s="60"/>
    </row>
    <row r="90" spans="1:8" s="86" customFormat="1" ht="17.25" customHeight="1">
      <c r="A90" s="121"/>
      <c r="B90" s="122"/>
      <c r="C90" s="123"/>
      <c r="D90" s="124"/>
      <c r="E90" s="175"/>
      <c r="F90" s="176"/>
    </row>
    <row r="91" spans="1:8" ht="12.75" customHeight="1">
      <c r="A91" s="126"/>
      <c r="B91" s="81" t="s">
        <v>48</v>
      </c>
      <c r="C91" s="116"/>
      <c r="D91" s="117"/>
      <c r="E91" s="174"/>
      <c r="F91" s="144">
        <f>SUM(F87:F89)</f>
        <v>0</v>
      </c>
      <c r="G91" s="60"/>
    </row>
    <row r="92" spans="1:8" ht="12.75" customHeight="1" thickBot="1">
      <c r="A92" s="127"/>
      <c r="B92" s="128"/>
      <c r="C92" s="129"/>
      <c r="D92" s="130"/>
      <c r="E92" s="177"/>
      <c r="F92" s="178"/>
    </row>
    <row r="94" spans="1:8" s="86" customFormat="1" ht="12.75" customHeight="1">
      <c r="A94" s="132"/>
      <c r="B94" s="133"/>
      <c r="C94" s="60"/>
      <c r="D94" s="60"/>
      <c r="E94" s="179"/>
      <c r="F94" s="180"/>
      <c r="G94" s="37"/>
    </row>
    <row r="100" spans="1:7" s="86" customFormat="1" ht="12.75" customHeight="1">
      <c r="A100" s="132"/>
      <c r="B100" s="133"/>
      <c r="C100" s="60"/>
      <c r="D100" s="60"/>
      <c r="E100" s="179"/>
      <c r="F100" s="180"/>
      <c r="G100" s="37"/>
    </row>
    <row r="109" spans="1:7" s="86" customFormat="1" ht="12.75" customHeight="1">
      <c r="A109" s="132"/>
      <c r="B109" s="133"/>
      <c r="C109" s="60"/>
      <c r="D109" s="60"/>
      <c r="E109" s="179"/>
      <c r="F109" s="180"/>
      <c r="G109" s="37"/>
    </row>
    <row r="137" spans="1:10" s="134" customFormat="1" ht="12.75" customHeight="1">
      <c r="A137" s="132"/>
      <c r="B137" s="133"/>
      <c r="C137" s="60"/>
      <c r="D137" s="60"/>
      <c r="E137" s="179"/>
      <c r="F137" s="180"/>
      <c r="G137" s="37"/>
      <c r="I137" s="135">
        <f>F87/25</f>
        <v>0</v>
      </c>
      <c r="J137" s="134" t="s">
        <v>49</v>
      </c>
    </row>
    <row r="139" spans="1:10" s="136" customFormat="1" ht="12.75" customHeight="1">
      <c r="A139" s="132"/>
      <c r="B139" s="133"/>
      <c r="C139" s="60"/>
      <c r="D139" s="60"/>
      <c r="E139" s="179"/>
      <c r="F139" s="180"/>
      <c r="G139" s="37"/>
    </row>
    <row r="141" spans="1:10" s="134" customFormat="1" ht="12.75" customHeight="1">
      <c r="A141" s="132"/>
      <c r="B141" s="133"/>
      <c r="C141" s="60"/>
      <c r="D141" s="60"/>
      <c r="E141" s="179"/>
      <c r="F141" s="180"/>
      <c r="G141" s="37"/>
    </row>
  </sheetData>
  <autoFilter ref="A1:A143" xr:uid="{00000000-0009-0000-0000-000000000000}"/>
  <mergeCells count="6">
    <mergeCell ref="A5:C5"/>
    <mergeCell ref="A1:C1"/>
    <mergeCell ref="A2:C3"/>
    <mergeCell ref="A4:C4"/>
    <mergeCell ref="D4:F4"/>
    <mergeCell ref="D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portrait" verticalDpi="150" r:id="rId1"/>
  <headerFooter alignWithMargins="0">
    <oddHeader xml:space="preserve">&amp;C&amp;"Times New Roman,Gras"&amp;11
&amp;R&amp;"Times New Roman,Gras"
</oddHeader>
    <oddFooter>&amp;L&amp;"Arial Narrow,Normal"BET INSET &amp;R&amp;"Arial Narrow,Normal"&amp;P/&amp;N</oddFooter>
  </headerFooter>
  <rowBreaks count="1" manualBreakCount="1">
    <brk id="43" max="6" man="1"/>
  </rowBreaks>
  <colBreaks count="1" manualBreakCount="1">
    <brk id="6" max="58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72BD8ABA8D1D43A1B4FC3EDBA0B448" ma:contentTypeVersion="3" ma:contentTypeDescription="Crée un document." ma:contentTypeScope="" ma:versionID="d56f80c000202344fa9e65eb8564aa82">
  <xsd:schema xmlns:xsd="http://www.w3.org/2001/XMLSchema" xmlns:xs="http://www.w3.org/2001/XMLSchema" xmlns:p="http://schemas.microsoft.com/office/2006/metadata/properties" xmlns:ns2="c4a03aba-b40d-4027-be1d-920b4dbbf0ab" targetNamespace="http://schemas.microsoft.com/office/2006/metadata/properties" ma:root="true" ma:fieldsID="94d9f73655a6db2cfe69d79359aad520" ns2:_="">
    <xsd:import namespace="c4a03aba-b40d-4027-be1d-920b4dbbf0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03aba-b40d-4027-be1d-920b4dbbf0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DC6C1-9093-4B98-A0FF-72F81BC78D56}"/>
</file>

<file path=customXml/itemProps2.xml><?xml version="1.0" encoding="utf-8"?>
<ds:datastoreItem xmlns:ds="http://schemas.openxmlformats.org/officeDocument/2006/customXml" ds:itemID="{C8DA69D5-0854-4ED6-AC3D-D326E9C81C89}"/>
</file>

<file path=customXml/itemProps3.xml><?xml version="1.0" encoding="utf-8"?>
<ds:datastoreItem xmlns:ds="http://schemas.openxmlformats.org/officeDocument/2006/customXml" ds:itemID="{7E387BE2-244B-4EED-9CF3-2D22ED91FA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chantal</dc:creator>
  <cp:keywords/>
  <dc:description/>
  <cp:lastModifiedBy>AREQUIOM-PRUSSE Prisca</cp:lastModifiedBy>
  <cp:revision/>
  <dcterms:created xsi:type="dcterms:W3CDTF">1999-09-27T06:04:51Z</dcterms:created>
  <dcterms:modified xsi:type="dcterms:W3CDTF">2026-07-09T15:07:13Z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0x0101005472BD8ABA8D1D43A1B4FC3EDBA0B448</vt:lpwstr>
  </property>
  <property fmtid="{D5CDD505-2E9C-101B-9397-08002B2CF9AE}" pid="3" name="MediaServiceImageTags">
    <vt:lpwstr/>
  </property>
  <property fmtid="{D5CDD505-2E9C-101B-9397-08002B2CF9AE}" pid="4" name="Order">
    <vt:r8>314287000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SIP_Label_fc12001c-58d3-400a-ba23-806de159e59f_Enabled">
    <vt:lpwstr>true</vt:lpwstr>
  </property>
  <property fmtid="{D5CDD505-2E9C-101B-9397-08002B2CF9AE}" pid="12" name="MSIP_Label_fc12001c-58d3-400a-ba23-806de159e59f_SetDate">
    <vt:lpwstr>2025-04-16T08:04:07Z</vt:lpwstr>
  </property>
  <property fmtid="{D5CDD505-2E9C-101B-9397-08002B2CF9AE}" pid="13" name="MSIP_Label_fc12001c-58d3-400a-ba23-806de159e59f_Method">
    <vt:lpwstr>Standard</vt:lpwstr>
  </property>
  <property fmtid="{D5CDD505-2E9C-101B-9397-08002B2CF9AE}" pid="14" name="MSIP_Label_fc12001c-58d3-400a-ba23-806de159e59f_Name">
    <vt:lpwstr>Interne ARRG</vt:lpwstr>
  </property>
  <property fmtid="{D5CDD505-2E9C-101B-9397-08002B2CF9AE}" pid="15" name="MSIP_Label_fc12001c-58d3-400a-ba23-806de159e59f_SiteId">
    <vt:lpwstr>0d7492b1-e30f-4db5-b43a-0e3df8b5a459</vt:lpwstr>
  </property>
  <property fmtid="{D5CDD505-2E9C-101B-9397-08002B2CF9AE}" pid="16" name="MSIP_Label_fc12001c-58d3-400a-ba23-806de159e59f_ActionId">
    <vt:lpwstr>06b58358-a890-4004-b0cc-0bd5e8b9d287</vt:lpwstr>
  </property>
  <property fmtid="{D5CDD505-2E9C-101B-9397-08002B2CF9AE}" pid="17" name="MSIP_Label_fc12001c-58d3-400a-ba23-806de159e59f_ContentBits">
    <vt:lpwstr>0</vt:lpwstr>
  </property>
  <property fmtid="{D5CDD505-2E9C-101B-9397-08002B2CF9AE}" pid="18" name="MSIP_Label_fc12001c-58d3-400a-ba23-806de159e59f_Tag">
    <vt:lpwstr>10, 3, 0, 2</vt:lpwstr>
  </property>
</Properties>
</file>